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0" yWindow="600" windowWidth="18675" windowHeight="13800" activeTab="4"/>
  </bookViews>
  <sheets>
    <sheet name="8C" sheetId="8" r:id="rId1"/>
    <sheet name="7C" sheetId="7" r:id="rId2"/>
    <sheet name="6C" sheetId="6" r:id="rId3"/>
    <sheet name="5C" sheetId="5" r:id="rId4"/>
    <sheet name="5C - 6C - 7C - 8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T15" i="9" s="1"/>
  <c r="B93" i="9"/>
  <c r="G93" i="9"/>
  <c r="T7" i="9"/>
  <c r="T11" i="9"/>
  <c r="T23" i="9"/>
  <c r="T27" i="9"/>
  <c r="T39" i="9"/>
  <c r="T43" i="9"/>
  <c r="T55" i="9"/>
  <c r="T59" i="9"/>
  <c r="T9" i="9"/>
  <c r="T13" i="9"/>
  <c r="T25" i="9"/>
  <c r="T29" i="9"/>
  <c r="T41" i="9"/>
  <c r="T45" i="9"/>
  <c r="T57" i="9"/>
  <c r="T61" i="9"/>
  <c r="T18" i="9"/>
  <c r="T26" i="9"/>
  <c r="T50" i="9"/>
  <c r="T58" i="9"/>
  <c r="T74" i="9"/>
  <c r="T78" i="9"/>
  <c r="T90" i="9"/>
  <c r="T4" i="9"/>
  <c r="T28" i="9"/>
  <c r="T36" i="9"/>
  <c r="T44" i="9"/>
  <c r="T60" i="9"/>
  <c r="T67" i="9"/>
  <c r="T71" i="9"/>
  <c r="T79" i="9"/>
  <c r="T83" i="9"/>
  <c r="T87" i="9"/>
  <c r="T91" i="9"/>
  <c r="T6" i="9"/>
  <c r="T14" i="9"/>
  <c r="T22" i="9"/>
  <c r="T30" i="9"/>
  <c r="T38" i="9"/>
  <c r="T46" i="9"/>
  <c r="T54" i="9"/>
  <c r="T62" i="9"/>
  <c r="T68" i="9"/>
  <c r="T72" i="9"/>
  <c r="T76" i="9"/>
  <c r="T80" i="9"/>
  <c r="T84" i="9"/>
  <c r="T88" i="9"/>
  <c r="T92" i="9"/>
  <c r="T8" i="9"/>
  <c r="T16" i="9"/>
  <c r="T24" i="9"/>
  <c r="T32" i="9"/>
  <c r="T40" i="9"/>
  <c r="T48" i="9"/>
  <c r="T56" i="9"/>
  <c r="T64" i="9"/>
  <c r="T69" i="9"/>
  <c r="T73" i="9"/>
  <c r="T77" i="9"/>
  <c r="T81" i="9"/>
  <c r="T85" i="9"/>
  <c r="T89" i="9"/>
  <c r="T3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  <c r="L93" i="9"/>
  <c r="T75" i="9" l="1"/>
  <c r="T52" i="9"/>
  <c r="T20" i="9"/>
  <c r="T86" i="9"/>
  <c r="T70" i="9"/>
  <c r="T42" i="9"/>
  <c r="T10" i="9"/>
  <c r="T53" i="9"/>
  <c r="T37" i="9"/>
  <c r="T21" i="9"/>
  <c r="T5" i="9"/>
  <c r="T51" i="9"/>
  <c r="T35" i="9"/>
  <c r="T19" i="9"/>
  <c r="T12" i="9"/>
  <c r="T82" i="9"/>
  <c r="T66" i="9"/>
  <c r="T34" i="9"/>
  <c r="T65" i="9"/>
  <c r="T49" i="9"/>
  <c r="T33" i="9"/>
  <c r="T17" i="9"/>
  <c r="T63" i="9"/>
  <c r="T47" i="9"/>
  <c r="T3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<sst xmlns="http://schemas.openxmlformats.org/spreadsheetml/2006/main" count="74" uniqueCount="26">
  <si>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</si>
  <si>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</si>
  <si>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</si>
  <si>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</si>
  <si>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</si>
  <si>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</si>
  <si>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</si>
  <si>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</si>
  <si>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</si>
  <si>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</si>
  <si>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</si>
  <si>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</si>
  <si>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</si>
  <si>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</si>
  <si>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</si>
  <si>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</si>
  <si>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</si>
  <si>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</si>
  <si>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</si>
  <si>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</si>
  <si>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</si>
  <si>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8C</t>
  </si>
  <si>
    <t>Norm CO2</t>
  </si>
  <si>
    <t>7C</t>
  </si>
  <si>
    <t>6C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</si>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</sst>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5-8C No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'5C - 6C - 7C - 8C'!$B$1:$E$1</c:f>
              <c:strCache>
                <c:ptCount val="1"/>
                <c:pt idx="0">
                  <c:v>5C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- 8C'!$E$3:$E$92</c:f>
              <c:numCache>
                <c:formatCode>0.000</c:formatCode>
                <c:ptCount val="90"/>
                <c:pt idx="0">
                  <c:v>0.21649435187684546</c:v>
                </c:pt>
                <c:pt idx="1">
                  <c:v>0.21428332014394486</c:v>
                </c:pt>
                <c:pt idx="2">
                  <c:v>0.22843109367980058</c:v>
                </c:pt>
                <c:pt idx="3">
                  <c:v>0.22622094618274724</c:v>
                </c:pt>
                <c:pt idx="4">
                  <c:v>0.24302098513865197</c:v>
                </c:pt>
                <c:pt idx="5">
                  <c:v>0.25716875867450772</c:v>
                </c:pt>
                <c:pt idx="6">
                  <c:v>0.27131697432828705</c:v>
                </c:pt>
                <c:pt idx="7">
                  <c:v>0.27131697432828705</c:v>
                </c:pt>
                <c:pt idx="8">
                  <c:v>0.29076927870424341</c:v>
                </c:pt>
                <c:pt idx="9">
                  <c:v>0.25716875867450772</c:v>
                </c:pt>
                <c:pt idx="10">
                  <c:v>0.25716875867450772</c:v>
                </c:pt>
                <c:pt idx="11">
                  <c:v>0.25716875867450772</c:v>
                </c:pt>
                <c:pt idx="12">
                  <c:v>0.240367835482757</c:v>
                </c:pt>
                <c:pt idx="13">
                  <c:v>0.2549577269416084</c:v>
                </c:pt>
                <c:pt idx="14">
                  <c:v>0.25716875867450772</c:v>
                </c:pt>
                <c:pt idx="15">
                  <c:v>0.27396923974833737</c:v>
                </c:pt>
                <c:pt idx="16">
                  <c:v>0.25937934828948467</c:v>
                </c:pt>
                <c:pt idx="17">
                  <c:v>0.25716875867450772</c:v>
                </c:pt>
                <c:pt idx="18">
                  <c:v>0.25716875867450772</c:v>
                </c:pt>
                <c:pt idx="19">
                  <c:v>0.25716875867450772</c:v>
                </c:pt>
                <c:pt idx="20">
                  <c:v>0.2549577269416084</c:v>
                </c:pt>
                <c:pt idx="21">
                  <c:v>0.24302098513865197</c:v>
                </c:pt>
                <c:pt idx="22">
                  <c:v>0.24302098513865197</c:v>
                </c:pt>
                <c:pt idx="23">
                  <c:v>0.24523113263570662</c:v>
                </c:pt>
                <c:pt idx="24">
                  <c:v>0.24523113263570662</c:v>
                </c:pt>
                <c:pt idx="25">
                  <c:v>0.22843109367980058</c:v>
                </c:pt>
                <c:pt idx="26">
                  <c:v>0.22843109367980058</c:v>
                </c:pt>
                <c:pt idx="27">
                  <c:v>0.23108424333569683</c:v>
                </c:pt>
                <c:pt idx="28">
                  <c:v>0.24302098513865197</c:v>
                </c:pt>
                <c:pt idx="29">
                  <c:v>0.25716875867450772</c:v>
                </c:pt>
                <c:pt idx="30">
                  <c:v>0.2549577269416084</c:v>
                </c:pt>
                <c:pt idx="31">
                  <c:v>0.25937934828948467</c:v>
                </c:pt>
                <c:pt idx="32">
                  <c:v>0.26203205582745859</c:v>
                </c:pt>
                <c:pt idx="33">
                  <c:v>0.25716875867450772</c:v>
                </c:pt>
                <c:pt idx="34">
                  <c:v>0.27396923974833737</c:v>
                </c:pt>
                <c:pt idx="35">
                  <c:v>0.27396923974833737</c:v>
                </c:pt>
                <c:pt idx="36">
                  <c:v>0.27396923974833737</c:v>
                </c:pt>
                <c:pt idx="37">
                  <c:v>0.28590686578713848</c:v>
                </c:pt>
                <c:pt idx="38">
                  <c:v>0.3000546393229942</c:v>
                </c:pt>
                <c:pt idx="39">
                  <c:v>0.3000546393229942</c:v>
                </c:pt>
                <c:pt idx="40">
                  <c:v>0.2978436075900936</c:v>
                </c:pt>
                <c:pt idx="41">
                  <c:v>0.3000546393229942</c:v>
                </c:pt>
                <c:pt idx="42">
                  <c:v>0.2978436075900936</c:v>
                </c:pt>
                <c:pt idx="43">
                  <c:v>0.3000546393229942</c:v>
                </c:pt>
                <c:pt idx="44">
                  <c:v>0.31685423616097663</c:v>
                </c:pt>
                <c:pt idx="45">
                  <c:v>0.31199093900802699</c:v>
                </c:pt>
                <c:pt idx="46">
                  <c:v>0.28590686578713848</c:v>
                </c:pt>
                <c:pt idx="47">
                  <c:v>0.28325371613124223</c:v>
                </c:pt>
                <c:pt idx="48">
                  <c:v>0.25716875867450772</c:v>
                </c:pt>
                <c:pt idx="49">
                  <c:v>0.25716875867450772</c:v>
                </c:pt>
                <c:pt idx="50">
                  <c:v>0.25937934828948467</c:v>
                </c:pt>
                <c:pt idx="51">
                  <c:v>0.24523113263570662</c:v>
                </c:pt>
                <c:pt idx="52">
                  <c:v>0.25716875867450772</c:v>
                </c:pt>
                <c:pt idx="53">
                  <c:v>0.25716875867450772</c:v>
                </c:pt>
                <c:pt idx="54">
                  <c:v>0.25716875867450772</c:v>
                </c:pt>
                <c:pt idx="55">
                  <c:v>0.25716875867450772</c:v>
                </c:pt>
                <c:pt idx="56">
                  <c:v>0.25937934828948467</c:v>
                </c:pt>
                <c:pt idx="57">
                  <c:v>0.2549577269416084</c:v>
                </c:pt>
                <c:pt idx="58">
                  <c:v>0.27396923974833737</c:v>
                </c:pt>
                <c:pt idx="59">
                  <c:v>0.28325371613124223</c:v>
                </c:pt>
                <c:pt idx="60">
                  <c:v>0.30270690474304451</c:v>
                </c:pt>
                <c:pt idx="61">
                  <c:v>0.28811701328419309</c:v>
                </c:pt>
                <c:pt idx="62">
                  <c:v>0.28590686578713848</c:v>
                </c:pt>
                <c:pt idx="63">
                  <c:v>0.28811701328419309</c:v>
                </c:pt>
                <c:pt idx="64">
                  <c:v>0.28325371613124223</c:v>
                </c:pt>
                <c:pt idx="65">
                  <c:v>0.29076927870424341</c:v>
                </c:pt>
                <c:pt idx="66">
                  <c:v>0.27396923974833737</c:v>
                </c:pt>
                <c:pt idx="67">
                  <c:v>0.25937934828948467</c:v>
                </c:pt>
                <c:pt idx="68">
                  <c:v>0.25716875867450772</c:v>
                </c:pt>
                <c:pt idx="69">
                  <c:v>0.25716875867450772</c:v>
                </c:pt>
                <c:pt idx="70">
                  <c:v>0.240367835482757</c:v>
                </c:pt>
                <c:pt idx="71">
                  <c:v>0.23108424333569683</c:v>
                </c:pt>
                <c:pt idx="72">
                  <c:v>0.240367835482757</c:v>
                </c:pt>
                <c:pt idx="73">
                  <c:v>0.24302098513865197</c:v>
                </c:pt>
                <c:pt idx="74">
                  <c:v>0.2549577269416084</c:v>
                </c:pt>
                <c:pt idx="75">
                  <c:v>0.26203205582745859</c:v>
                </c:pt>
                <c:pt idx="76">
                  <c:v>0.27396923974833737</c:v>
                </c:pt>
                <c:pt idx="77">
                  <c:v>0.2549577269416084</c:v>
                </c:pt>
                <c:pt idx="78">
                  <c:v>0.27131697432828705</c:v>
                </c:pt>
                <c:pt idx="79">
                  <c:v>0.25716875867450772</c:v>
                </c:pt>
                <c:pt idx="80">
                  <c:v>0.25716875867450772</c:v>
                </c:pt>
                <c:pt idx="81">
                  <c:v>0.25716875867450772</c:v>
                </c:pt>
                <c:pt idx="82">
                  <c:v>0.25716875867450772</c:v>
                </c:pt>
                <c:pt idx="83">
                  <c:v>0.24523113263570662</c:v>
                </c:pt>
                <c:pt idx="84">
                  <c:v>0.24523113263570662</c:v>
                </c:pt>
                <c:pt idx="85">
                  <c:v>0.24302098513865197</c:v>
                </c:pt>
                <c:pt idx="86">
                  <c:v>0.22843109367980058</c:v>
                </c:pt>
                <c:pt idx="87">
                  <c:v>0.24302098513865197</c:v>
                </c:pt>
                <c:pt idx="88">
                  <c:v>0.22622094618274724</c:v>
                </c:pt>
                <c:pt idx="89">
                  <c:v>0.21163061260597094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'5C - 6C - 7C - 8C'!$G$1:$J$1</c:f>
              <c:strCache>
                <c:ptCount val="1"/>
                <c:pt idx="0">
                  <c:v>6C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- 8C'!$J$3:$J$92</c:f>
              <c:numCache>
                <c:formatCode>0.000</c:formatCode>
                <c:ptCount val="90"/>
                <c:pt idx="0">
                  <c:v>0.22976561803568019</c:v>
                </c:pt>
                <c:pt idx="1">
                  <c:v>0.24170235983863533</c:v>
                </c:pt>
                <c:pt idx="2">
                  <c:v>0.24170235983863533</c:v>
                </c:pt>
                <c:pt idx="3">
                  <c:v>0.24170235983863533</c:v>
                </c:pt>
                <c:pt idx="4">
                  <c:v>0.25363998587743641</c:v>
                </c:pt>
                <c:pt idx="5">
                  <c:v>0.25142895414453709</c:v>
                </c:pt>
                <c:pt idx="6">
                  <c:v>0.27044046695126606</c:v>
                </c:pt>
                <c:pt idx="7">
                  <c:v>0.2677882015312158</c:v>
                </c:pt>
                <c:pt idx="8">
                  <c:v>0.27044046695126606</c:v>
                </c:pt>
                <c:pt idx="9">
                  <c:v>0.27044046695126606</c:v>
                </c:pt>
                <c:pt idx="10">
                  <c:v>0.27044046695126606</c:v>
                </c:pt>
                <c:pt idx="11">
                  <c:v>0.28237809299006716</c:v>
                </c:pt>
                <c:pt idx="12">
                  <c:v>0.31111575798477431</c:v>
                </c:pt>
                <c:pt idx="13">
                  <c:v>0.31332546336390532</c:v>
                </c:pt>
                <c:pt idx="14">
                  <c:v>0.28458824048712178</c:v>
                </c:pt>
                <c:pt idx="15">
                  <c:v>0.28458824048712178</c:v>
                </c:pt>
                <c:pt idx="16">
                  <c:v>0.26557716979831519</c:v>
                </c:pt>
                <c:pt idx="17">
                  <c:v>0.27530376410421697</c:v>
                </c:pt>
                <c:pt idx="18">
                  <c:v>0.26557716979831519</c:v>
                </c:pt>
                <c:pt idx="19">
                  <c:v>0.25585057549241341</c:v>
                </c:pt>
                <c:pt idx="20">
                  <c:v>0.27044046695126606</c:v>
                </c:pt>
                <c:pt idx="21">
                  <c:v>0.2991781319459732</c:v>
                </c:pt>
                <c:pt idx="22">
                  <c:v>0.30846216621095568</c:v>
                </c:pt>
                <c:pt idx="23">
                  <c:v>0.29652586652592289</c:v>
                </c:pt>
                <c:pt idx="24">
                  <c:v>0.29431483479302228</c:v>
                </c:pt>
                <c:pt idx="25">
                  <c:v>0.29652586652592289</c:v>
                </c:pt>
                <c:pt idx="26">
                  <c:v>0.28237809299006716</c:v>
                </c:pt>
                <c:pt idx="27">
                  <c:v>0.28458824048712178</c:v>
                </c:pt>
                <c:pt idx="28">
                  <c:v>0.27972494333417092</c:v>
                </c:pt>
                <c:pt idx="29">
                  <c:v>0.29652586652592289</c:v>
                </c:pt>
                <c:pt idx="30">
                  <c:v>0.28237809299006716</c:v>
                </c:pt>
                <c:pt idx="31">
                  <c:v>0.29652586652592289</c:v>
                </c:pt>
                <c:pt idx="32">
                  <c:v>0.31111575798477431</c:v>
                </c:pt>
                <c:pt idx="33">
                  <c:v>0.31332546336390532</c:v>
                </c:pt>
                <c:pt idx="34">
                  <c:v>0.32526308940270637</c:v>
                </c:pt>
                <c:pt idx="35">
                  <c:v>0.32526308940270637</c:v>
                </c:pt>
                <c:pt idx="36">
                  <c:v>0.3230520576698071</c:v>
                </c:pt>
                <c:pt idx="37">
                  <c:v>0.33720071544151009</c:v>
                </c:pt>
                <c:pt idx="38">
                  <c:v>0.32791535482275669</c:v>
                </c:pt>
                <c:pt idx="39">
                  <c:v>0.31111575798477431</c:v>
                </c:pt>
                <c:pt idx="40">
                  <c:v>0.31111575798477431</c:v>
                </c:pt>
                <c:pt idx="41">
                  <c:v>0.31332546336390532</c:v>
                </c:pt>
                <c:pt idx="42">
                  <c:v>0.29652586652592289</c:v>
                </c:pt>
                <c:pt idx="43">
                  <c:v>0.2991781319459732</c:v>
                </c:pt>
                <c:pt idx="44">
                  <c:v>0.29652586652592289</c:v>
                </c:pt>
                <c:pt idx="45">
                  <c:v>0.29652586652592289</c:v>
                </c:pt>
                <c:pt idx="46">
                  <c:v>0.31111575798477431</c:v>
                </c:pt>
                <c:pt idx="47">
                  <c:v>0.31111575798477431</c:v>
                </c:pt>
                <c:pt idx="48">
                  <c:v>0.35400031227949247</c:v>
                </c:pt>
                <c:pt idx="49">
                  <c:v>0.35400031227949247</c:v>
                </c:pt>
                <c:pt idx="50">
                  <c:v>0.38273841939212194</c:v>
                </c:pt>
                <c:pt idx="51">
                  <c:v>0.39688575081005534</c:v>
                </c:pt>
                <c:pt idx="52">
                  <c:v>0.42562430004060969</c:v>
                </c:pt>
                <c:pt idx="53">
                  <c:v>0.43756059972564254</c:v>
                </c:pt>
                <c:pt idx="54">
                  <c:v>0.45215049118449391</c:v>
                </c:pt>
                <c:pt idx="55">
                  <c:v>0.45436152291739451</c:v>
                </c:pt>
                <c:pt idx="56">
                  <c:v>0.483098745794178</c:v>
                </c:pt>
                <c:pt idx="57">
                  <c:v>0.48530977752707732</c:v>
                </c:pt>
                <c:pt idx="58">
                  <c:v>0.49989966898592869</c:v>
                </c:pt>
                <c:pt idx="59">
                  <c:v>0.51183729502472974</c:v>
                </c:pt>
                <c:pt idx="60">
                  <c:v>0.51183729502472974</c:v>
                </c:pt>
                <c:pt idx="61">
                  <c:v>0.51183729502472974</c:v>
                </c:pt>
                <c:pt idx="62">
                  <c:v>0.48044648037412774</c:v>
                </c:pt>
                <c:pt idx="63">
                  <c:v>0.43756059972564254</c:v>
                </c:pt>
                <c:pt idx="64">
                  <c:v>0.43756059972564254</c:v>
                </c:pt>
                <c:pt idx="65">
                  <c:v>0.42076100288766011</c:v>
                </c:pt>
                <c:pt idx="66">
                  <c:v>0.41147564226890671</c:v>
                </c:pt>
                <c:pt idx="67">
                  <c:v>0.40882337684885645</c:v>
                </c:pt>
                <c:pt idx="68">
                  <c:v>0.42341326830770781</c:v>
                </c:pt>
                <c:pt idx="69">
                  <c:v>0.42562430004060969</c:v>
                </c:pt>
                <c:pt idx="70">
                  <c:v>0.40882337684885645</c:v>
                </c:pt>
                <c:pt idx="71">
                  <c:v>0.39688575081005534</c:v>
                </c:pt>
                <c:pt idx="72">
                  <c:v>0.38008615397207163</c:v>
                </c:pt>
                <c:pt idx="73">
                  <c:v>0.44021419149946112</c:v>
                </c:pt>
                <c:pt idx="74">
                  <c:v>0.41368667400180603</c:v>
                </c:pt>
                <c:pt idx="75">
                  <c:v>0.40882337684885645</c:v>
                </c:pt>
                <c:pt idx="76">
                  <c:v>0.40882337684885645</c:v>
                </c:pt>
                <c:pt idx="77">
                  <c:v>0.42562430004060969</c:v>
                </c:pt>
                <c:pt idx="78">
                  <c:v>0.43756059972564254</c:v>
                </c:pt>
                <c:pt idx="79">
                  <c:v>0.44021419149946112</c:v>
                </c:pt>
                <c:pt idx="80">
                  <c:v>0.44021419149946112</c:v>
                </c:pt>
                <c:pt idx="81">
                  <c:v>0.45215049118449391</c:v>
                </c:pt>
                <c:pt idx="82">
                  <c:v>0.49724740356587843</c:v>
                </c:pt>
                <c:pt idx="83">
                  <c:v>0.54057451790151589</c:v>
                </c:pt>
                <c:pt idx="84">
                  <c:v>0.56665903324032674</c:v>
                </c:pt>
                <c:pt idx="85">
                  <c:v>0.55251170182239462</c:v>
                </c:pt>
                <c:pt idx="86">
                  <c:v>0.56665903324032674</c:v>
                </c:pt>
                <c:pt idx="87">
                  <c:v>0.54057451790151589</c:v>
                </c:pt>
                <c:pt idx="88">
                  <c:v>0.52377359470976259</c:v>
                </c:pt>
                <c:pt idx="89">
                  <c:v>0.52377359470976259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'5C - 6C - 7C - 8C'!$L$1:$O$1</c:f>
              <c:strCache>
                <c:ptCount val="1"/>
                <c:pt idx="0">
                  <c:v>7C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- 8C'!$O$3:$O$92</c:f>
              <c:numCache>
                <c:formatCode>0.000</c:formatCode>
                <c:ptCount val="90"/>
                <c:pt idx="0">
                  <c:v>0.51037455648926511</c:v>
                </c:pt>
                <c:pt idx="1">
                  <c:v>0.50551125933631547</c:v>
                </c:pt>
                <c:pt idx="2">
                  <c:v>0.50772229106921485</c:v>
                </c:pt>
                <c:pt idx="3">
                  <c:v>0.50772229106921485</c:v>
                </c:pt>
                <c:pt idx="4">
                  <c:v>0.51965947499009613</c:v>
                </c:pt>
                <c:pt idx="5">
                  <c:v>0.52231218252806622</c:v>
                </c:pt>
                <c:pt idx="6">
                  <c:v>0.51965947499009613</c:v>
                </c:pt>
                <c:pt idx="7">
                  <c:v>0.55104940540485225</c:v>
                </c:pt>
                <c:pt idx="8">
                  <c:v>0.55104940540485225</c:v>
                </c:pt>
                <c:pt idx="9">
                  <c:v>0.55104940540485225</c:v>
                </c:pt>
                <c:pt idx="10">
                  <c:v>0.55104940540485225</c:v>
                </c:pt>
                <c:pt idx="11">
                  <c:v>0.55104940540485225</c:v>
                </c:pt>
                <c:pt idx="12">
                  <c:v>0.5364590718280785</c:v>
                </c:pt>
                <c:pt idx="13">
                  <c:v>0.49357363329751441</c:v>
                </c:pt>
                <c:pt idx="14">
                  <c:v>0.46262537868783032</c:v>
                </c:pt>
                <c:pt idx="15">
                  <c:v>0.49578466503041374</c:v>
                </c:pt>
                <c:pt idx="16">
                  <c:v>0.5674073264377627</c:v>
                </c:pt>
                <c:pt idx="17">
                  <c:v>0.56519762105863158</c:v>
                </c:pt>
                <c:pt idx="18">
                  <c:v>0.56298658932573109</c:v>
                </c:pt>
                <c:pt idx="19">
                  <c:v>0.4909213678774641</c:v>
                </c:pt>
                <c:pt idx="20">
                  <c:v>0.4767740364595307</c:v>
                </c:pt>
                <c:pt idx="21">
                  <c:v>0.46262537868783032</c:v>
                </c:pt>
                <c:pt idx="22">
                  <c:v>0.4480354872289789</c:v>
                </c:pt>
                <c:pt idx="23">
                  <c:v>0.43609918754394611</c:v>
                </c:pt>
                <c:pt idx="24">
                  <c:v>0.42195052977224312</c:v>
                </c:pt>
                <c:pt idx="25">
                  <c:v>0.41929826435219286</c:v>
                </c:pt>
                <c:pt idx="26">
                  <c:v>0.4480354872289789</c:v>
                </c:pt>
                <c:pt idx="27">
                  <c:v>0.46262537868783032</c:v>
                </c:pt>
                <c:pt idx="28">
                  <c:v>0.50772229106921485</c:v>
                </c:pt>
                <c:pt idx="29">
                  <c:v>0.56519762105863158</c:v>
                </c:pt>
                <c:pt idx="30">
                  <c:v>0.62001980139215096</c:v>
                </c:pt>
                <c:pt idx="31">
                  <c:v>0.66334691572778581</c:v>
                </c:pt>
                <c:pt idx="32">
                  <c:v>0.68014783891953778</c:v>
                </c:pt>
                <c:pt idx="33">
                  <c:v>0.63460969285100233</c:v>
                </c:pt>
                <c:pt idx="34">
                  <c:v>0.65362032142188531</c:v>
                </c:pt>
                <c:pt idx="35">
                  <c:v>0.61073576712716582</c:v>
                </c:pt>
                <c:pt idx="36">
                  <c:v>0.59614587566831445</c:v>
                </c:pt>
                <c:pt idx="37">
                  <c:v>0.54839669786687961</c:v>
                </c:pt>
                <c:pt idx="38">
                  <c:v>0.4909213678774641</c:v>
                </c:pt>
                <c:pt idx="39">
                  <c:v>0.46483641042073093</c:v>
                </c:pt>
                <c:pt idx="40">
                  <c:v>0.45997311326778001</c:v>
                </c:pt>
                <c:pt idx="41">
                  <c:v>0.4480354872289789</c:v>
                </c:pt>
                <c:pt idx="42">
                  <c:v>0.45068907900279748</c:v>
                </c:pt>
                <c:pt idx="43">
                  <c:v>0.45068907900279748</c:v>
                </c:pt>
                <c:pt idx="44">
                  <c:v>0.4480354872289789</c:v>
                </c:pt>
                <c:pt idx="45">
                  <c:v>0.46262537868783032</c:v>
                </c:pt>
                <c:pt idx="46">
                  <c:v>0.46262537868783032</c:v>
                </c:pt>
                <c:pt idx="47">
                  <c:v>0.46262537868783032</c:v>
                </c:pt>
                <c:pt idx="48">
                  <c:v>0.50551125933631547</c:v>
                </c:pt>
                <c:pt idx="49">
                  <c:v>0.54132236898102948</c:v>
                </c:pt>
                <c:pt idx="50">
                  <c:v>0.55104940540485225</c:v>
                </c:pt>
                <c:pt idx="51">
                  <c:v>0.55104940540485225</c:v>
                </c:pt>
                <c:pt idx="52">
                  <c:v>0.56519762105863158</c:v>
                </c:pt>
                <c:pt idx="53">
                  <c:v>0.6514106160427543</c:v>
                </c:pt>
                <c:pt idx="54">
                  <c:v>0.67749513138156392</c:v>
                </c:pt>
                <c:pt idx="55">
                  <c:v>0.69208546495833889</c:v>
                </c:pt>
                <c:pt idx="56">
                  <c:v>0.69208546495833889</c:v>
                </c:pt>
                <c:pt idx="57">
                  <c:v>0.67749513138156392</c:v>
                </c:pt>
                <c:pt idx="58">
                  <c:v>0.69429605457331589</c:v>
                </c:pt>
                <c:pt idx="59">
                  <c:v>0.69429605457331589</c:v>
                </c:pt>
                <c:pt idx="60">
                  <c:v>0.69208546495833889</c:v>
                </c:pt>
                <c:pt idx="61">
                  <c:v>0.69208546495833889</c:v>
                </c:pt>
                <c:pt idx="62">
                  <c:v>0.69208546495833889</c:v>
                </c:pt>
                <c:pt idx="63">
                  <c:v>0.70844338599125056</c:v>
                </c:pt>
                <c:pt idx="64">
                  <c:v>0.70844338599125056</c:v>
                </c:pt>
                <c:pt idx="65">
                  <c:v>0.72303327745010193</c:v>
                </c:pt>
                <c:pt idx="66">
                  <c:v>0.73718060886803538</c:v>
                </c:pt>
                <c:pt idx="67">
                  <c:v>0.73231731171508452</c:v>
                </c:pt>
                <c:pt idx="68">
                  <c:v>0.72038101203005167</c:v>
                </c:pt>
                <c:pt idx="69">
                  <c:v>0.73718060886803538</c:v>
                </c:pt>
                <c:pt idx="70">
                  <c:v>0.76591915809858713</c:v>
                </c:pt>
                <c:pt idx="71">
                  <c:v>0.80880371239330662</c:v>
                </c:pt>
                <c:pt idx="72">
                  <c:v>0.80880371239330662</c:v>
                </c:pt>
                <c:pt idx="73">
                  <c:v>0.82339360385215798</c:v>
                </c:pt>
                <c:pt idx="74">
                  <c:v>0.82560419346713498</c:v>
                </c:pt>
                <c:pt idx="75">
                  <c:v>0.81145730416712525</c:v>
                </c:pt>
                <c:pt idx="76">
                  <c:v>0.82339360385215798</c:v>
                </c:pt>
                <c:pt idx="77">
                  <c:v>0.84019452704390873</c:v>
                </c:pt>
                <c:pt idx="78">
                  <c:v>0.82074089631418412</c:v>
                </c:pt>
                <c:pt idx="79">
                  <c:v>0.82560419346713498</c:v>
                </c:pt>
                <c:pt idx="80">
                  <c:v>0.77785545778361997</c:v>
                </c:pt>
                <c:pt idx="81">
                  <c:v>0.77785545778361997</c:v>
                </c:pt>
                <c:pt idx="82">
                  <c:v>0.76591915809858713</c:v>
                </c:pt>
                <c:pt idx="83">
                  <c:v>0.74911823490683516</c:v>
                </c:pt>
                <c:pt idx="84">
                  <c:v>0.79244534924247134</c:v>
                </c:pt>
                <c:pt idx="85">
                  <c:v>0.80880371239330662</c:v>
                </c:pt>
                <c:pt idx="86">
                  <c:v>0.77785545778361997</c:v>
                </c:pt>
                <c:pt idx="87">
                  <c:v>0.79465638097537061</c:v>
                </c:pt>
                <c:pt idx="88">
                  <c:v>0.81145730416712525</c:v>
                </c:pt>
                <c:pt idx="89">
                  <c:v>0.82339360385215798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'5C - 6C - 7C - 8C'!$Q$1:$T$1</c:f>
              <c:strCache>
                <c:ptCount val="1"/>
                <c:pt idx="0">
                  <c:v>8C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- 8C'!$T$3:$T$92</c:f>
              <c:numCache>
                <c:formatCode>0.000</c:formatCode>
                <c:ptCount val="90"/>
                <c:pt idx="0">
                  <c:v>0.79703582184919741</c:v>
                </c:pt>
                <c:pt idx="1">
                  <c:v>0.75414994120071355</c:v>
                </c:pt>
                <c:pt idx="2">
                  <c:v>0.75414994120071355</c:v>
                </c:pt>
                <c:pt idx="3">
                  <c:v>0.7422136415156807</c:v>
                </c:pt>
                <c:pt idx="4">
                  <c:v>0.73956004974186218</c:v>
                </c:pt>
                <c:pt idx="5">
                  <c:v>0.7422136415156807</c:v>
                </c:pt>
                <c:pt idx="6">
                  <c:v>0.7850981958103963</c:v>
                </c:pt>
                <c:pt idx="7">
                  <c:v>0.79482479011629814</c:v>
                </c:pt>
                <c:pt idx="8">
                  <c:v>0.82798363434096178</c:v>
                </c:pt>
                <c:pt idx="9">
                  <c:v>0.82090974757303392</c:v>
                </c:pt>
                <c:pt idx="10">
                  <c:v>0.83771067076478456</c:v>
                </c:pt>
                <c:pt idx="11">
                  <c:v>0.83992126037976289</c:v>
                </c:pt>
                <c:pt idx="12">
                  <c:v>0.8496478546856634</c:v>
                </c:pt>
                <c:pt idx="13">
                  <c:v>0.85451115183861426</c:v>
                </c:pt>
                <c:pt idx="14">
                  <c:v>0.86644877787741537</c:v>
                </c:pt>
                <c:pt idx="15">
                  <c:v>0.86644877787741537</c:v>
                </c:pt>
                <c:pt idx="16">
                  <c:v>0.88324837471539774</c:v>
                </c:pt>
                <c:pt idx="17">
                  <c:v>0.89518600075419885</c:v>
                </c:pt>
                <c:pt idx="18">
                  <c:v>0.89253373533414981</c:v>
                </c:pt>
                <c:pt idx="19">
                  <c:v>0.91154436390503413</c:v>
                </c:pt>
                <c:pt idx="20">
                  <c:v>0.94028158678181761</c:v>
                </c:pt>
                <c:pt idx="21">
                  <c:v>0.95000818108771945</c:v>
                </c:pt>
                <c:pt idx="22">
                  <c:v>0.94028158678181761</c:v>
                </c:pt>
                <c:pt idx="23">
                  <c:v>0.92127095821093341</c:v>
                </c:pt>
                <c:pt idx="24">
                  <c:v>0.89518600075419885</c:v>
                </c:pt>
                <c:pt idx="25">
                  <c:v>0.87838507756244688</c:v>
                </c:pt>
                <c:pt idx="26">
                  <c:v>0.89518600075419885</c:v>
                </c:pt>
                <c:pt idx="27">
                  <c:v>0.89253373533414981</c:v>
                </c:pt>
                <c:pt idx="28">
                  <c:v>0.89739703248710079</c:v>
                </c:pt>
                <c:pt idx="29">
                  <c:v>0.88059610929534615</c:v>
                </c:pt>
                <c:pt idx="30">
                  <c:v>0.88059610929534615</c:v>
                </c:pt>
                <c:pt idx="31">
                  <c:v>0.89253373533414981</c:v>
                </c:pt>
                <c:pt idx="32">
                  <c:v>0.95221921282061872</c:v>
                </c:pt>
                <c:pt idx="33">
                  <c:v>0.95221921282061872</c:v>
                </c:pt>
                <c:pt idx="34">
                  <c:v>0.95000818108771945</c:v>
                </c:pt>
                <c:pt idx="35">
                  <c:v>0.92348198994383524</c:v>
                </c:pt>
                <c:pt idx="36">
                  <c:v>0.90933333217213486</c:v>
                </c:pt>
                <c:pt idx="37">
                  <c:v>0.90712362679300251</c:v>
                </c:pt>
                <c:pt idx="38">
                  <c:v>0.92127095821093341</c:v>
                </c:pt>
                <c:pt idx="39">
                  <c:v>0.89518600075419885</c:v>
                </c:pt>
                <c:pt idx="40">
                  <c:v>0.89253373533414981</c:v>
                </c:pt>
                <c:pt idx="41">
                  <c:v>0.90712362679300251</c:v>
                </c:pt>
                <c:pt idx="42">
                  <c:v>0.90933333217213486</c:v>
                </c:pt>
                <c:pt idx="43">
                  <c:v>0.89739703248710079</c:v>
                </c:pt>
                <c:pt idx="44">
                  <c:v>0.90712362679300251</c:v>
                </c:pt>
                <c:pt idx="45">
                  <c:v>0.90933333217213486</c:v>
                </c:pt>
                <c:pt idx="46">
                  <c:v>0.90712362679300251</c:v>
                </c:pt>
                <c:pt idx="47">
                  <c:v>0.90933333217213486</c:v>
                </c:pt>
                <c:pt idx="48">
                  <c:v>0.89518600075419885</c:v>
                </c:pt>
                <c:pt idx="49">
                  <c:v>0.88324837471539774</c:v>
                </c:pt>
                <c:pt idx="50">
                  <c:v>0.86644877787741537</c:v>
                </c:pt>
                <c:pt idx="51">
                  <c:v>0.8496478546856634</c:v>
                </c:pt>
                <c:pt idx="52">
                  <c:v>0.85451115183861426</c:v>
                </c:pt>
                <c:pt idx="53">
                  <c:v>0.85451115183861426</c:v>
                </c:pt>
                <c:pt idx="54">
                  <c:v>0.85451115183861426</c:v>
                </c:pt>
                <c:pt idx="55">
                  <c:v>0.88059610929534615</c:v>
                </c:pt>
                <c:pt idx="56">
                  <c:v>0.88324837471539774</c:v>
                </c:pt>
                <c:pt idx="57">
                  <c:v>0.89518600075419885</c:v>
                </c:pt>
                <c:pt idx="58">
                  <c:v>0.89518600075419885</c:v>
                </c:pt>
                <c:pt idx="59">
                  <c:v>0.88324837471539774</c:v>
                </c:pt>
                <c:pt idx="60">
                  <c:v>0.88059610929534615</c:v>
                </c:pt>
                <c:pt idx="61">
                  <c:v>0.85185888641856267</c:v>
                </c:pt>
                <c:pt idx="62">
                  <c:v>0.85451115183861426</c:v>
                </c:pt>
                <c:pt idx="63">
                  <c:v>0.83992126037976289</c:v>
                </c:pt>
                <c:pt idx="64">
                  <c:v>0.79703582184919741</c:v>
                </c:pt>
                <c:pt idx="65">
                  <c:v>0.79703582184919741</c:v>
                </c:pt>
                <c:pt idx="66">
                  <c:v>0.79703582184919741</c:v>
                </c:pt>
                <c:pt idx="67">
                  <c:v>0.79703582184919741</c:v>
                </c:pt>
                <c:pt idx="68">
                  <c:v>0.78023489865744677</c:v>
                </c:pt>
                <c:pt idx="69">
                  <c:v>0.76608756723951332</c:v>
                </c:pt>
                <c:pt idx="70">
                  <c:v>0.78288849043126529</c:v>
                </c:pt>
                <c:pt idx="71">
                  <c:v>0.78023489865744677</c:v>
                </c:pt>
                <c:pt idx="72">
                  <c:v>0.78288849043126529</c:v>
                </c:pt>
                <c:pt idx="73">
                  <c:v>0.79482479011629814</c:v>
                </c:pt>
                <c:pt idx="74">
                  <c:v>0.79482479011629814</c:v>
                </c:pt>
                <c:pt idx="75">
                  <c:v>0.81118315326713342</c:v>
                </c:pt>
                <c:pt idx="76">
                  <c:v>0.81118315326713342</c:v>
                </c:pt>
                <c:pt idx="77">
                  <c:v>0.82577304472598478</c:v>
                </c:pt>
                <c:pt idx="78">
                  <c:v>0.85185888641856267</c:v>
                </c:pt>
                <c:pt idx="79">
                  <c:v>0.83505796322681203</c:v>
                </c:pt>
                <c:pt idx="80">
                  <c:v>0.8615854807244645</c:v>
                </c:pt>
                <c:pt idx="81">
                  <c:v>0.90933333217213486</c:v>
                </c:pt>
                <c:pt idx="82">
                  <c:v>0.90933333217213486</c:v>
                </c:pt>
                <c:pt idx="83">
                  <c:v>0.92127095821093341</c:v>
                </c:pt>
                <c:pt idx="84">
                  <c:v>0.93541828962886675</c:v>
                </c:pt>
                <c:pt idx="85">
                  <c:v>0.93541828962886675</c:v>
                </c:pt>
                <c:pt idx="86">
                  <c:v>0.90933333217213486</c:v>
                </c:pt>
                <c:pt idx="87">
                  <c:v>0.89518600075419885</c:v>
                </c:pt>
                <c:pt idx="88">
                  <c:v>0.89518600075419885</c:v>
                </c:pt>
                <c:pt idx="89">
                  <c:v>0.88059610929534615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107456"/>
        <c:axId val="170875072"/>
      </c:scatterChart>
      <c:valAx>
        <c:axId val="174107456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0875072"/>
        <c:crosses val="autoZero"/>
        <c:crossBetween val="midCat"/>
      </c:valAx>
      <c:valAx>
        <c:axId val="1708750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741074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257174</xdr:colOff>
      <xdr:row>2</xdr:row>
      <xdr:rowOff>119062</xdr:rowOff>
    </xdr:from>
    <xdr:to>
      <xdr:col>19</xdr:col>
      <xdr:colOff>547687</xdr:colOff>
      <xdr:row>38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0.77407</cdr:x>
      <cdr:y>0.08222</cdr:y>
    </cdr:from>
    <cdr:to>
      <cdr:x>0.92968</cdr:x>
      <cdr:y>0.14448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18550" y="555625"/>
          <a:ext cx="1752715" cy="4207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14.980999949999999</v>
      </c>
      <c r="C2">
        <v>0.31016999000000001</v>
      </c>
      <c r="D2">
        <v>35.706001280000002</v>
      </c>
      <c r="E2">
        <v>0.26194999000000002</v>
      </c>
      <c r="F2">
        <v>32.137001040000001</v>
      </c>
      <c r="G2">
        <v>0.85759996999999999</v>
      </c>
      <c r="H2">
        <v>31.903999330000001</v>
      </c>
      <c r="J2" s="2">
        <f>TREND(Calibration!$A$2:$A$4,Calibration!$B$2:$B$4,C2)</f>
        <v>347.98264193485807</v>
      </c>
      <c r="K2" s="2">
        <f>TREND(Calibration!$A$2:$A$4,Calibration!$C$2:$C$4,E2)</f>
        <v>528.6287102467877</v>
      </c>
      <c r="L2" s="2">
        <f>TREND(Calibration!$A$2:$A$4,Calibration!$D$2:$D$4,G2)</f>
        <v>620.67753265658962</v>
      </c>
    </row>
    <row r="3" spans="1:12" x14ac:dyDescent="0.25">
      <c r="A3">
        <v>5102</v>
      </c>
      <c r="B3">
        <v>15.006999970000001</v>
      </c>
      <c r="C3">
        <v>0.30643999999999999</v>
      </c>
      <c r="D3">
        <v>35.70299911</v>
      </c>
      <c r="E3">
        <v>0.26129999999999998</v>
      </c>
      <c r="F3">
        <v>32.207000729999997</v>
      </c>
      <c r="G3">
        <v>0.85809999999999997</v>
      </c>
      <c r="H3">
        <v>31.916999820000001</v>
      </c>
      <c r="J3" s="2">
        <f>TREND(Calibration!$A$2:$A$4,Calibration!$B$2:$B$4,C3)</f>
        <v>331.48674369851597</v>
      </c>
      <c r="K3" s="2">
        <f>TREND(Calibration!$A$2:$A$4,Calibration!$C$2:$C$4,E3)</f>
        <v>523.5544830079009</v>
      </c>
      <c r="L3" s="2">
        <f>TREND(Calibration!$A$2:$A$4,Calibration!$D$2:$D$4,G3)</f>
        <v>621.03189662646264</v>
      </c>
    </row>
    <row r="4" spans="1:12" x14ac:dyDescent="0.25">
      <c r="A4">
        <v>10096</v>
      </c>
      <c r="B4">
        <v>15.03199959</v>
      </c>
      <c r="C4">
        <v>0.30648999999999998</v>
      </c>
      <c r="D4">
        <v>35.751998899999997</v>
      </c>
      <c r="E4">
        <v>0.25903000999999998</v>
      </c>
      <c r="F4">
        <v>32.150001529999997</v>
      </c>
      <c r="G4">
        <v>0.85329997999999996</v>
      </c>
      <c r="H4">
        <v>31.898000719999999</v>
      </c>
      <c r="J4" s="2">
        <f>TREND(Calibration!$A$2:$A$4,Calibration!$B$2:$B$4,C4)</f>
        <v>331.70786893258287</v>
      </c>
      <c r="K4" s="2">
        <f>TREND(Calibration!$A$2:$A$4,Calibration!$C$2:$C$4,E4)</f>
        <v>505.83352562394202</v>
      </c>
      <c r="L4" s="2">
        <f>TREND(Calibration!$A$2:$A$4,Calibration!$D$2:$D$4,G4)</f>
        <v>617.63019244337465</v>
      </c>
    </row>
    <row r="5" spans="1:12" x14ac:dyDescent="0.25">
      <c r="A5">
        <v>15096</v>
      </c>
      <c r="B5">
        <v>15.08699989</v>
      </c>
      <c r="C5">
        <v>0.30480998999999998</v>
      </c>
      <c r="D5">
        <v>35.723999020000001</v>
      </c>
      <c r="E5">
        <v>0.25999999000000001</v>
      </c>
      <c r="F5">
        <v>32.133998869999999</v>
      </c>
      <c r="G5">
        <v>0.84890001999999998</v>
      </c>
      <c r="H5">
        <v>31.903999330000001</v>
      </c>
      <c r="J5" s="2">
        <f>TREND(Calibration!$A$2:$A$4,Calibration!$B$2:$B$4,C5)</f>
        <v>324.27801684288897</v>
      </c>
      <c r="K5" s="2">
        <f>TREND(Calibration!$A$2:$A$4,Calibration!$C$2:$C$4,E5)</f>
        <v>513.40579433142238</v>
      </c>
      <c r="L5" s="2">
        <f>TREND(Calibration!$A$2:$A$4,Calibration!$D$2:$D$4,G5)</f>
        <v>614.51200494886018</v>
      </c>
    </row>
    <row r="6" spans="1:12" x14ac:dyDescent="0.25">
      <c r="A6">
        <v>20096</v>
      </c>
      <c r="B6">
        <v>15.161999700000001</v>
      </c>
      <c r="C6">
        <v>0.30741000000000002</v>
      </c>
      <c r="D6">
        <v>35.728000639999998</v>
      </c>
      <c r="E6">
        <v>0.25995001000000001</v>
      </c>
      <c r="F6">
        <v>32.124000549999998</v>
      </c>
      <c r="G6">
        <v>0.85159998999999997</v>
      </c>
      <c r="H6">
        <v>31.898000719999999</v>
      </c>
      <c r="J6" s="2">
        <f>TREND(Calibration!$A$2:$A$4,Calibration!$B$2:$B$4,C6)</f>
        <v>335.77657323941344</v>
      </c>
      <c r="K6" s="2">
        <f>TREND(Calibration!$A$2:$A$4,Calibration!$C$2:$C$4,E6)</f>
        <v>513.01561928657611</v>
      </c>
      <c r="L6" s="2">
        <f>TREND(Calibration!$A$2:$A$4,Calibration!$D$2:$D$4,G6)</f>
        <v>616.42543431857359</v>
      </c>
    </row>
    <row r="7" spans="1:12" x14ac:dyDescent="0.25">
      <c r="A7">
        <v>25198</v>
      </c>
      <c r="B7">
        <v>15.22999954</v>
      </c>
      <c r="C7">
        <v>0.31237999</v>
      </c>
      <c r="D7">
        <v>35.736000060000002</v>
      </c>
      <c r="E7">
        <v>0.26098000999999998</v>
      </c>
      <c r="F7">
        <v>32.186000819999997</v>
      </c>
      <c r="G7">
        <v>0.85970002000000001</v>
      </c>
      <c r="H7">
        <v>31.916999820000001</v>
      </c>
      <c r="J7" s="2">
        <f>TREND(Calibration!$A$2:$A$4,Calibration!$B$2:$B$4,C7)</f>
        <v>357.75637728061383</v>
      </c>
      <c r="K7" s="2">
        <f>TREND(Calibration!$A$2:$A$4,Calibration!$C$2:$C$4,E7)</f>
        <v>521.05644153930734</v>
      </c>
      <c r="L7" s="2">
        <f>TREND(Calibration!$A$2:$A$4,Calibration!$D$2:$D$4,G7)</f>
        <v>622.16580746996419</v>
      </c>
    </row>
    <row r="8" spans="1:12" x14ac:dyDescent="0.25">
      <c r="A8">
        <v>30098</v>
      </c>
      <c r="B8">
        <v>15.20699978</v>
      </c>
      <c r="C8">
        <v>0.31178999000000002</v>
      </c>
      <c r="D8">
        <v>35.756999970000003</v>
      </c>
      <c r="E8">
        <v>0.26227</v>
      </c>
      <c r="F8">
        <v>32.1609993</v>
      </c>
      <c r="G8">
        <v>0.85489999999999999</v>
      </c>
      <c r="H8">
        <v>31.893999099999998</v>
      </c>
      <c r="J8" s="2">
        <f>TREND(Calibration!$A$2:$A$4,Calibration!$B$2:$B$4,C8)</f>
        <v>355.14709951862483</v>
      </c>
      <c r="K8" s="2">
        <f>TREND(Calibration!$A$2:$A$4,Calibration!$C$2:$C$4,E8)</f>
        <v>531.12690784785218</v>
      </c>
      <c r="L8" s="2">
        <f>TREND(Calibration!$A$2:$A$4,Calibration!$D$2:$D$4,G8)</f>
        <v>618.76410328687621</v>
      </c>
    </row>
    <row r="9" spans="1:12" x14ac:dyDescent="0.25">
      <c r="A9">
        <v>35099</v>
      </c>
      <c r="B9">
        <v>15.13899994</v>
      </c>
      <c r="C9">
        <v>0.31114000000000003</v>
      </c>
      <c r="D9">
        <v>35.706001280000002</v>
      </c>
      <c r="E9">
        <v>0.26291998999999999</v>
      </c>
      <c r="F9">
        <v>32.147998809999997</v>
      </c>
      <c r="G9">
        <v>0.85489999999999999</v>
      </c>
      <c r="H9">
        <v>31.906999590000002</v>
      </c>
      <c r="J9" s="2">
        <f>TREND(Calibration!$A$2:$A$4,Calibration!$B$2:$B$4,C9)</f>
        <v>352.27251570080239</v>
      </c>
      <c r="K9" s="2">
        <f>TREND(Calibration!$A$2:$A$4,Calibration!$C$2:$C$4,E9)</f>
        <v>536.20113508673853</v>
      </c>
      <c r="L9" s="2">
        <f>TREND(Calibration!$A$2:$A$4,Calibration!$D$2:$D$4,G9)</f>
        <v>618.76410328687621</v>
      </c>
    </row>
    <row r="10" spans="1:12" x14ac:dyDescent="0.25">
      <c r="A10">
        <v>40098</v>
      </c>
      <c r="B10">
        <v>15.03199959</v>
      </c>
      <c r="C10">
        <v>0.31297999999999998</v>
      </c>
      <c r="D10">
        <v>35.745998380000003</v>
      </c>
      <c r="E10">
        <v>0.26254000999999999</v>
      </c>
      <c r="F10">
        <v>32.153999329999998</v>
      </c>
      <c r="G10">
        <v>0.85329997999999996</v>
      </c>
      <c r="H10">
        <v>31.913999560000001</v>
      </c>
      <c r="J10" s="2">
        <f>TREND(Calibration!$A$2:$A$4,Calibration!$B$2:$B$4,C10)</f>
        <v>360.40992431446307</v>
      </c>
      <c r="K10" s="2">
        <f>TREND(Calibration!$A$2:$A$4,Calibration!$C$2:$C$4,E10)</f>
        <v>533.23477427159946</v>
      </c>
      <c r="L10" s="2">
        <f>TREND(Calibration!$A$2:$A$4,Calibration!$D$2:$D$4,G10)</f>
        <v>617.63019244337465</v>
      </c>
    </row>
    <row r="11" spans="1:12" x14ac:dyDescent="0.25">
      <c r="A11">
        <v>45100</v>
      </c>
      <c r="B11">
        <v>14.994999890000001</v>
      </c>
      <c r="C11">
        <v>0.30897998999999998</v>
      </c>
      <c r="D11">
        <v>35.747001650000001</v>
      </c>
      <c r="E11">
        <v>0.26249</v>
      </c>
      <c r="F11">
        <v>32.1570015</v>
      </c>
      <c r="G11">
        <v>0.85270000000000001</v>
      </c>
      <c r="H11">
        <v>31.920000080000001</v>
      </c>
      <c r="J11" s="2">
        <f>TREND(Calibration!$A$2:$A$4,Calibration!$B$2:$B$4,C11)</f>
        <v>342.71986136406645</v>
      </c>
      <c r="K11" s="2">
        <f>TREND(Calibration!$A$2:$A$4,Calibration!$C$2:$C$4,E11)</f>
        <v>532.84436502804715</v>
      </c>
      <c r="L11" s="2">
        <f>TREND(Calibration!$A$2:$A$4,Calibration!$D$2:$D$4,G11)</f>
        <v>617.20499536591058</v>
      </c>
    </row>
    <row r="12" spans="1:12" x14ac:dyDescent="0.25">
      <c r="A12">
        <v>50098</v>
      </c>
      <c r="B12">
        <v>14.98799992</v>
      </c>
      <c r="C12">
        <v>0.31108001000000002</v>
      </c>
      <c r="D12">
        <v>35.703998570000003</v>
      </c>
      <c r="E12">
        <v>0.26254000999999999</v>
      </c>
      <c r="F12">
        <v>32.164001460000001</v>
      </c>
      <c r="G12">
        <v>0.85869998000000003</v>
      </c>
      <c r="H12">
        <v>31.916999820000001</v>
      </c>
      <c r="J12" s="2">
        <f>TREND(Calibration!$A$2:$A$4,Calibration!$B$2:$B$4,C12)</f>
        <v>352.00720964496873</v>
      </c>
      <c r="K12" s="2">
        <f>TREND(Calibration!$A$2:$A$4,Calibration!$C$2:$C$4,E12)</f>
        <v>533.23477427159946</v>
      </c>
      <c r="L12" s="2">
        <f>TREND(Calibration!$A$2:$A$4,Calibration!$D$2:$D$4,G12)</f>
        <v>621.45709370392672</v>
      </c>
    </row>
    <row r="13" spans="1:12" x14ac:dyDescent="0.25">
      <c r="A13">
        <v>55099</v>
      </c>
      <c r="B13">
        <v>15.027000429999999</v>
      </c>
      <c r="C13">
        <v>0.31086998999999998</v>
      </c>
      <c r="D13">
        <v>35.73500061</v>
      </c>
      <c r="E13">
        <v>0.26129999999999998</v>
      </c>
      <c r="F13">
        <v>32.19900131</v>
      </c>
      <c r="G13">
        <v>0.85699999000000004</v>
      </c>
      <c r="H13">
        <v>31.929000850000001</v>
      </c>
      <c r="J13" s="2">
        <f>TREND(Calibration!$A$2:$A$4,Calibration!$B$2:$B$4,C13)</f>
        <v>351.07839521179426</v>
      </c>
      <c r="K13" s="2">
        <f>TREND(Calibration!$A$2:$A$4,Calibration!$C$2:$C$4,E13)</f>
        <v>523.5544830079009</v>
      </c>
      <c r="L13" s="2">
        <f>TREND(Calibration!$A$2:$A$4,Calibration!$D$2:$D$4,G13)</f>
        <v>620.25233557912566</v>
      </c>
    </row>
    <row r="14" spans="1:12" x14ac:dyDescent="0.25">
      <c r="A14">
        <v>60105</v>
      </c>
      <c r="B14">
        <v>15.038999560000001</v>
      </c>
      <c r="C14">
        <v>0.30886998999999998</v>
      </c>
      <c r="D14">
        <v>35.730998990000003</v>
      </c>
      <c r="E14">
        <v>0.26091998999999999</v>
      </c>
      <c r="F14">
        <v>32.209999080000003</v>
      </c>
      <c r="G14">
        <v>0.8538</v>
      </c>
      <c r="H14">
        <v>31.9090004</v>
      </c>
      <c r="J14" s="2">
        <f>TREND(Calibration!$A$2:$A$4,Calibration!$B$2:$B$4,C14)</f>
        <v>342.23338584911926</v>
      </c>
      <c r="K14" s="2">
        <f>TREND(Calibration!$A$2:$A$4,Calibration!$C$2:$C$4,E14)</f>
        <v>520.58788799405602</v>
      </c>
      <c r="L14" s="2">
        <f>TREND(Calibration!$A$2:$A$4,Calibration!$D$2:$D$4,G14)</f>
        <v>617.98454932639345</v>
      </c>
    </row>
    <row r="15" spans="1:12" x14ac:dyDescent="0.25">
      <c r="A15">
        <v>65099</v>
      </c>
      <c r="B15">
        <v>15.119999890000001</v>
      </c>
      <c r="C15">
        <v>0.30853998999999999</v>
      </c>
      <c r="D15">
        <v>35.724998470000003</v>
      </c>
      <c r="E15">
        <v>0.26032999000000001</v>
      </c>
      <c r="F15">
        <v>32.213001249999998</v>
      </c>
      <c r="G15">
        <v>0.85699999000000004</v>
      </c>
      <c r="H15">
        <v>31.934999470000001</v>
      </c>
      <c r="J15" s="2">
        <f>TREND(Calibration!$A$2:$A$4,Calibration!$B$2:$B$4,C15)</f>
        <v>340.77395930427792</v>
      </c>
      <c r="K15" s="2">
        <f>TREND(Calibration!$A$2:$A$4,Calibration!$C$2:$C$4,E15)</f>
        <v>515.98198010171495</v>
      </c>
      <c r="L15" s="2">
        <f>TREND(Calibration!$A$2:$A$4,Calibration!$D$2:$D$4,G15)</f>
        <v>620.25233557912566</v>
      </c>
    </row>
    <row r="16" spans="1:12" x14ac:dyDescent="0.25">
      <c r="A16">
        <v>70204</v>
      </c>
      <c r="B16">
        <v>15.14000034</v>
      </c>
      <c r="C16">
        <v>0.31022</v>
      </c>
      <c r="D16">
        <v>35.741001130000001</v>
      </c>
      <c r="E16">
        <v>0.26027</v>
      </c>
      <c r="F16">
        <v>32.183998109999997</v>
      </c>
      <c r="G16">
        <v>0.84840000000000004</v>
      </c>
      <c r="H16">
        <v>31.902999879999999</v>
      </c>
      <c r="J16" s="2">
        <f>TREND(Calibration!$A$2:$A$4,Calibration!$B$2:$B$4,C16)</f>
        <v>348.20381139397159</v>
      </c>
      <c r="K16" s="2">
        <f>TREND(Calibration!$A$2:$A$4,Calibration!$C$2:$C$4,E16)</f>
        <v>515.51366075516967</v>
      </c>
      <c r="L16" s="2">
        <f>TREND(Calibration!$A$2:$A$4,Calibration!$D$2:$D$4,G16)</f>
        <v>614.1576480658415</v>
      </c>
    </row>
    <row r="17" spans="1:12" x14ac:dyDescent="0.25">
      <c r="A17">
        <v>75100</v>
      </c>
      <c r="B17">
        <v>15.19200039</v>
      </c>
      <c r="C17">
        <v>0.30362001</v>
      </c>
      <c r="D17">
        <v>35.771999360000002</v>
      </c>
      <c r="E17">
        <v>0.25995001000000001</v>
      </c>
      <c r="F17">
        <v>32.189998629999998</v>
      </c>
      <c r="G17">
        <v>0.85060000000000002</v>
      </c>
      <c r="H17">
        <v>31.89299965</v>
      </c>
      <c r="J17" s="2">
        <f>TREND(Calibration!$A$2:$A$4,Calibration!$B$2:$B$4,C17)</f>
        <v>319.01532472219128</v>
      </c>
      <c r="K17" s="2">
        <f>TREND(Calibration!$A$2:$A$4,Calibration!$C$2:$C$4,E17)</f>
        <v>513.01561928657611</v>
      </c>
      <c r="L17" s="2">
        <f>TREND(Calibration!$A$2:$A$4,Calibration!$D$2:$D$4,G17)</f>
        <v>615.71675598680702</v>
      </c>
    </row>
    <row r="18" spans="1:12" x14ac:dyDescent="0.25">
      <c r="A18">
        <v>80099</v>
      </c>
      <c r="B18">
        <v>15.24199963</v>
      </c>
      <c r="C18">
        <v>0.30325001000000001</v>
      </c>
      <c r="D18">
        <v>35.741001130000001</v>
      </c>
      <c r="E18">
        <v>0.25999999000000001</v>
      </c>
      <c r="F18">
        <v>32.200000760000002</v>
      </c>
      <c r="G18">
        <v>0.85219997000000003</v>
      </c>
      <c r="H18">
        <v>31.919000629999999</v>
      </c>
      <c r="J18" s="2">
        <f>TREND(Calibration!$A$2:$A$4,Calibration!$B$2:$B$4,C18)</f>
        <v>317.37899799009642</v>
      </c>
      <c r="K18" s="2">
        <f>TREND(Calibration!$A$2:$A$4,Calibration!$C$2:$C$4,E18)</f>
        <v>513.40579433142238</v>
      </c>
      <c r="L18" s="2">
        <f>TREND(Calibration!$A$2:$A$4,Calibration!$D$2:$D$4,G18)</f>
        <v>616.85063139603767</v>
      </c>
    </row>
    <row r="19" spans="1:12" x14ac:dyDescent="0.25">
      <c r="A19">
        <v>85099</v>
      </c>
      <c r="B19">
        <v>15.20600033</v>
      </c>
      <c r="C19">
        <v>0.30768001</v>
      </c>
      <c r="D19">
        <v>35.754001619999997</v>
      </c>
      <c r="E19">
        <v>0.26091998999999999</v>
      </c>
      <c r="F19">
        <v>32.206001280000002</v>
      </c>
      <c r="G19">
        <v>0.85430002000000005</v>
      </c>
      <c r="H19">
        <v>31.899999619999999</v>
      </c>
      <c r="J19" s="2">
        <f>TREND(Calibration!$A$2:$A$4,Calibration!$B$2:$B$4,C19)</f>
        <v>336.97069372842134</v>
      </c>
      <c r="K19" s="2">
        <f>TREND(Calibration!$A$2:$A$4,Calibration!$C$2:$C$4,E19)</f>
        <v>520.58788799405602</v>
      </c>
      <c r="L19" s="2">
        <f>TREND(Calibration!$A$2:$A$4,Calibration!$D$2:$D$4,G19)</f>
        <v>618.33890620941224</v>
      </c>
    </row>
    <row r="20" spans="1:12" x14ac:dyDescent="0.25">
      <c r="A20">
        <v>90099</v>
      </c>
      <c r="B20">
        <v>15.114999770000001</v>
      </c>
      <c r="C20">
        <v>0.30670999999999998</v>
      </c>
      <c r="D20">
        <v>35.737998959999999</v>
      </c>
      <c r="E20">
        <v>0.26135001000000002</v>
      </c>
      <c r="F20">
        <v>32.231998439999998</v>
      </c>
      <c r="G20">
        <v>0.85759996999999999</v>
      </c>
      <c r="H20">
        <v>31.931999210000001</v>
      </c>
      <c r="J20" s="2">
        <f>TREND(Calibration!$A$2:$A$4,Calibration!$B$2:$B$4,C20)</f>
        <v>332.68081996247702</v>
      </c>
      <c r="K20" s="2">
        <f>TREND(Calibration!$A$2:$A$4,Calibration!$C$2:$C$4,E20)</f>
        <v>523.94489225145389</v>
      </c>
      <c r="L20" s="2">
        <f>TREND(Calibration!$A$2:$A$4,Calibration!$D$2:$D$4,G20)</f>
        <v>620.67753265658962</v>
      </c>
    </row>
    <row r="21" spans="1:12" x14ac:dyDescent="0.25">
      <c r="A21">
        <v>95100</v>
      </c>
      <c r="B21">
        <v>15.04699993</v>
      </c>
      <c r="C21">
        <v>0.30552000000000001</v>
      </c>
      <c r="D21">
        <v>35.763999939999998</v>
      </c>
      <c r="E21">
        <v>0.26124998999999999</v>
      </c>
      <c r="F21">
        <v>32.183998109999997</v>
      </c>
      <c r="G21">
        <v>0.85000001999999997</v>
      </c>
      <c r="H21">
        <v>31.89299965</v>
      </c>
      <c r="J21" s="2">
        <f>TREND(Calibration!$A$2:$A$4,Calibration!$B$2:$B$4,C21)</f>
        <v>327.41803939168562</v>
      </c>
      <c r="K21" s="2">
        <f>TREND(Calibration!$A$2:$A$4,Calibration!$C$2:$C$4,E21)</f>
        <v>523.16407376434859</v>
      </c>
      <c r="L21" s="2">
        <f>TREND(Calibration!$A$2:$A$4,Calibration!$D$2:$D$4,G21)</f>
        <v>615.29155890934294</v>
      </c>
    </row>
    <row r="22" spans="1:12" x14ac:dyDescent="0.25">
      <c r="A22">
        <v>100100</v>
      </c>
      <c r="B22">
        <v>15.04399967</v>
      </c>
      <c r="C22">
        <v>0.30388999</v>
      </c>
      <c r="D22">
        <v>35.770000459999999</v>
      </c>
      <c r="E22">
        <v>0.26161999000000002</v>
      </c>
      <c r="F22">
        <v>32.173999790000003</v>
      </c>
      <c r="G22">
        <v>0.85110003000000001</v>
      </c>
      <c r="H22">
        <v>31.90600014</v>
      </c>
      <c r="J22" s="2">
        <f>TREND(Calibration!$A$2:$A$4,Calibration!$B$2:$B$4,C22)</f>
        <v>320.20931253605863</v>
      </c>
      <c r="K22" s="2">
        <f>TREND(Calibration!$A$2:$A$4,Calibration!$C$2:$C$4,E22)</f>
        <v>526.05252447649514</v>
      </c>
      <c r="L22" s="2">
        <f>TREND(Calibration!$A$2:$A$4,Calibration!$D$2:$D$4,G22)</f>
        <v>616.07111995668004</v>
      </c>
    </row>
    <row r="23" spans="1:12" x14ac:dyDescent="0.25">
      <c r="A23">
        <v>105099</v>
      </c>
      <c r="B23">
        <v>15.09899998</v>
      </c>
      <c r="C23">
        <v>0.30362001</v>
      </c>
      <c r="D23">
        <v>35.759998320000001</v>
      </c>
      <c r="E23">
        <v>0.26161999000000002</v>
      </c>
      <c r="F23">
        <v>32.215999600000004</v>
      </c>
      <c r="G23">
        <v>0.85809999999999997</v>
      </c>
      <c r="H23">
        <v>31.92200089</v>
      </c>
      <c r="J23" s="2">
        <f>TREND(Calibration!$A$2:$A$4,Calibration!$B$2:$B$4,C23)</f>
        <v>319.01532472219128</v>
      </c>
      <c r="K23" s="2">
        <f>TREND(Calibration!$A$2:$A$4,Calibration!$C$2:$C$4,E23)</f>
        <v>526.05252447649514</v>
      </c>
      <c r="L23" s="2">
        <f>TREND(Calibration!$A$2:$A$4,Calibration!$D$2:$D$4,G23)</f>
        <v>621.03189662646264</v>
      </c>
    </row>
    <row r="24" spans="1:12" x14ac:dyDescent="0.25">
      <c r="A24">
        <v>110099</v>
      </c>
      <c r="B24">
        <v>15.12800026</v>
      </c>
      <c r="C24">
        <v>0.30487001000000002</v>
      </c>
      <c r="D24">
        <v>35.772998809999997</v>
      </c>
      <c r="E24">
        <v>0.26188999000000002</v>
      </c>
      <c r="F24">
        <v>32.206001280000002</v>
      </c>
      <c r="G24">
        <v>0.85919999999999996</v>
      </c>
      <c r="H24">
        <v>31.899999619999999</v>
      </c>
      <c r="J24" s="2">
        <f>TREND(Calibration!$A$2:$A$4,Calibration!$B$2:$B$4,C24)</f>
        <v>324.54345557386318</v>
      </c>
      <c r="K24" s="2">
        <f>TREND(Calibration!$A$2:$A$4,Calibration!$C$2:$C$4,E24)</f>
        <v>528.16031283400707</v>
      </c>
      <c r="L24" s="2">
        <f>TREND(Calibration!$A$2:$A$4,Calibration!$D$2:$D$4,G24)</f>
        <v>621.8114505869454</v>
      </c>
    </row>
    <row r="25" spans="1:12" x14ac:dyDescent="0.25">
      <c r="A25">
        <v>115099</v>
      </c>
      <c r="B25">
        <v>15.222000120000001</v>
      </c>
      <c r="C25">
        <v>0.30583999000000001</v>
      </c>
      <c r="D25">
        <v>35.750999450000002</v>
      </c>
      <c r="E25">
        <v>0.26194999000000002</v>
      </c>
      <c r="F25">
        <v>32.213001249999998</v>
      </c>
      <c r="G25">
        <v>0.85970002000000001</v>
      </c>
      <c r="H25">
        <v>31.9090004</v>
      </c>
      <c r="J25" s="2">
        <f>TREND(Calibration!$A$2:$A$4,Calibration!$B$2:$B$4,C25)</f>
        <v>328.83319666466673</v>
      </c>
      <c r="K25" s="2">
        <f>TREND(Calibration!$A$2:$A$4,Calibration!$C$2:$C$4,E25)</f>
        <v>528.6287102467877</v>
      </c>
      <c r="L25" s="2">
        <f>TREND(Calibration!$A$2:$A$4,Calibration!$D$2:$D$4,G25)</f>
        <v>622.16580746996419</v>
      </c>
    </row>
    <row r="26" spans="1:12" x14ac:dyDescent="0.25">
      <c r="A26">
        <v>120100</v>
      </c>
      <c r="B26">
        <v>15.31999969</v>
      </c>
      <c r="C26">
        <v>0.30838000999999998</v>
      </c>
      <c r="D26">
        <v>35.737998959999999</v>
      </c>
      <c r="E26">
        <v>0.26222000000000001</v>
      </c>
      <c r="F26">
        <v>32.193000789999999</v>
      </c>
      <c r="G26">
        <v>0.85270000000000001</v>
      </c>
      <c r="H26">
        <v>31.913000109999999</v>
      </c>
      <c r="J26" s="2">
        <f>TREND(Calibration!$A$2:$A$4,Calibration!$B$2:$B$4,C26)</f>
        <v>340.06644700535753</v>
      </c>
      <c r="K26" s="2">
        <f>TREND(Calibration!$A$2:$A$4,Calibration!$C$2:$C$4,E26)</f>
        <v>530.73657667053499</v>
      </c>
      <c r="L26" s="2">
        <f>TREND(Calibration!$A$2:$A$4,Calibration!$D$2:$D$4,G26)</f>
        <v>617.20499536591058</v>
      </c>
    </row>
    <row r="27" spans="1:12" x14ac:dyDescent="0.25">
      <c r="A27">
        <v>125099</v>
      </c>
      <c r="B27">
        <v>15.336000439999999</v>
      </c>
      <c r="C27">
        <v>0.30838000999999998</v>
      </c>
      <c r="D27">
        <v>35.748001100000003</v>
      </c>
      <c r="E27">
        <v>0.26222000000000001</v>
      </c>
      <c r="F27">
        <v>32.215999600000004</v>
      </c>
      <c r="G27">
        <v>0.85650002999999997</v>
      </c>
      <c r="H27">
        <v>31.9090004</v>
      </c>
      <c r="J27" s="2">
        <f>TREND(Calibration!$A$2:$A$4,Calibration!$B$2:$B$4,C27)</f>
        <v>340.06644700535753</v>
      </c>
      <c r="K27" s="2">
        <f>TREND(Calibration!$A$2:$A$4,Calibration!$C$2:$C$4,E27)</f>
        <v>530.73657667053499</v>
      </c>
      <c r="L27" s="2">
        <f>TREND(Calibration!$A$2:$A$4,Calibration!$D$2:$D$4,G27)</f>
        <v>619.89802121723199</v>
      </c>
    </row>
    <row r="28" spans="1:12" x14ac:dyDescent="0.25">
      <c r="A28">
        <v>130099</v>
      </c>
      <c r="B28">
        <v>15.34599972</v>
      </c>
      <c r="C28">
        <v>0.30768001</v>
      </c>
      <c r="D28">
        <v>35.759998320000001</v>
      </c>
      <c r="E28">
        <v>0.26227</v>
      </c>
      <c r="F28">
        <v>32.215999600000004</v>
      </c>
      <c r="G28">
        <v>0.85489999999999999</v>
      </c>
      <c r="H28">
        <v>31.931999210000001</v>
      </c>
      <c r="J28" s="2">
        <f>TREND(Calibration!$A$2:$A$4,Calibration!$B$2:$B$4,C28)</f>
        <v>336.97069372842134</v>
      </c>
      <c r="K28" s="2">
        <f>TREND(Calibration!$A$2:$A$4,Calibration!$C$2:$C$4,E28)</f>
        <v>531.12690784785218</v>
      </c>
      <c r="L28" s="2">
        <f>TREND(Calibration!$A$2:$A$4,Calibration!$D$2:$D$4,G28)</f>
        <v>618.76410328687621</v>
      </c>
    </row>
    <row r="29" spans="1:12" x14ac:dyDescent="0.25">
      <c r="A29">
        <v>135153</v>
      </c>
      <c r="B29">
        <v>15.255000109999999</v>
      </c>
      <c r="C29">
        <v>0.30761999000000001</v>
      </c>
      <c r="D29">
        <v>35.783000950000002</v>
      </c>
      <c r="E29">
        <v>0.26227</v>
      </c>
      <c r="F29">
        <v>32.158000950000002</v>
      </c>
      <c r="G29">
        <v>0.84840000000000004</v>
      </c>
      <c r="H29">
        <v>31.88699913</v>
      </c>
      <c r="J29" s="2">
        <f>TREND(Calibration!$A$2:$A$4,Calibration!$B$2:$B$4,C29)</f>
        <v>336.70525499744758</v>
      </c>
      <c r="K29" s="2">
        <f>TREND(Calibration!$A$2:$A$4,Calibration!$C$2:$C$4,E29)</f>
        <v>531.12690784785218</v>
      </c>
      <c r="L29" s="2">
        <f>TREND(Calibration!$A$2:$A$4,Calibration!$D$2:$D$4,G29)</f>
        <v>614.1576480658415</v>
      </c>
    </row>
    <row r="30" spans="1:12" x14ac:dyDescent="0.25">
      <c r="A30">
        <v>140100</v>
      </c>
      <c r="B30">
        <v>15.2159996</v>
      </c>
      <c r="C30">
        <v>0.30794999000000001</v>
      </c>
      <c r="D30">
        <v>35.754001619999997</v>
      </c>
      <c r="E30">
        <v>0.26227</v>
      </c>
      <c r="F30">
        <v>32.20299911</v>
      </c>
      <c r="G30">
        <v>0.85430002000000005</v>
      </c>
      <c r="H30">
        <v>31.9090004</v>
      </c>
      <c r="J30" s="2">
        <f>TREND(Calibration!$A$2:$A$4,Calibration!$B$2:$B$4,C30)</f>
        <v>338.16468154228892</v>
      </c>
      <c r="K30" s="2">
        <f>TREND(Calibration!$A$2:$A$4,Calibration!$C$2:$C$4,E30)</f>
        <v>531.12690784785218</v>
      </c>
      <c r="L30" s="2">
        <f>TREND(Calibration!$A$2:$A$4,Calibration!$D$2:$D$4,G30)</f>
        <v>618.33890620941224</v>
      </c>
    </row>
    <row r="31" spans="1:12" x14ac:dyDescent="0.25">
      <c r="A31">
        <v>145100</v>
      </c>
      <c r="B31">
        <v>15.147999759999999</v>
      </c>
      <c r="C31">
        <v>0.30768001</v>
      </c>
      <c r="D31">
        <v>35.763999939999998</v>
      </c>
      <c r="E31">
        <v>0.26157001000000002</v>
      </c>
      <c r="F31">
        <v>32.183998109999997</v>
      </c>
      <c r="G31">
        <v>0.84460002000000001</v>
      </c>
      <c r="H31">
        <v>31.92200089</v>
      </c>
      <c r="J31" s="2">
        <f>TREND(Calibration!$A$2:$A$4,Calibration!$B$2:$B$4,C31)</f>
        <v>336.97069372842134</v>
      </c>
      <c r="K31" s="2">
        <f>TREND(Calibration!$A$2:$A$4,Calibration!$C$2:$C$4,E31)</f>
        <v>525.66234943164886</v>
      </c>
      <c r="L31" s="2">
        <f>TREND(Calibration!$A$2:$A$4,Calibration!$D$2:$D$4,G31)</f>
        <v>611.46465764879099</v>
      </c>
    </row>
    <row r="32" spans="1:12" x14ac:dyDescent="0.25">
      <c r="A32">
        <v>150099</v>
      </c>
      <c r="B32">
        <v>15.07600021</v>
      </c>
      <c r="C32">
        <v>0.30886998999999998</v>
      </c>
      <c r="D32">
        <v>35.741001130000001</v>
      </c>
      <c r="E32">
        <v>0.26129999999999998</v>
      </c>
      <c r="F32">
        <v>32.209999080000003</v>
      </c>
      <c r="G32">
        <v>0.84890001999999998</v>
      </c>
      <c r="H32">
        <v>31.919000629999999</v>
      </c>
      <c r="J32" s="2">
        <f>TREND(Calibration!$A$2:$A$4,Calibration!$B$2:$B$4,C32)</f>
        <v>342.23338584911926</v>
      </c>
      <c r="K32" s="2">
        <f>TREND(Calibration!$A$2:$A$4,Calibration!$C$2:$C$4,E32)</f>
        <v>523.5544830079009</v>
      </c>
      <c r="L32" s="2">
        <f>TREND(Calibration!$A$2:$A$4,Calibration!$D$2:$D$4,G32)</f>
        <v>614.51200494886018</v>
      </c>
    </row>
    <row r="33" spans="1:12" x14ac:dyDescent="0.25">
      <c r="A33">
        <v>155099</v>
      </c>
      <c r="B33">
        <v>15.010999679999999</v>
      </c>
      <c r="C33">
        <v>0.30735001000000001</v>
      </c>
      <c r="D33">
        <v>35.737998959999999</v>
      </c>
      <c r="E33">
        <v>0.26032999000000001</v>
      </c>
      <c r="F33">
        <v>32.200000760000002</v>
      </c>
      <c r="G33">
        <v>0.84890001999999998</v>
      </c>
      <c r="H33">
        <v>31.916000369999999</v>
      </c>
      <c r="J33" s="2">
        <f>TREND(Calibration!$A$2:$A$4,Calibration!$B$2:$B$4,C33)</f>
        <v>335.51126718358</v>
      </c>
      <c r="K33" s="2">
        <f>TREND(Calibration!$A$2:$A$4,Calibration!$C$2:$C$4,E33)</f>
        <v>515.98198010171495</v>
      </c>
      <c r="L33" s="2">
        <f>TREND(Calibration!$A$2:$A$4,Calibration!$D$2:$D$4,G33)</f>
        <v>614.51200494886018</v>
      </c>
    </row>
    <row r="34" spans="1:12" x14ac:dyDescent="0.25">
      <c r="A34">
        <v>160099</v>
      </c>
      <c r="B34">
        <v>14.99800014</v>
      </c>
      <c r="C34">
        <v>0.30670999999999998</v>
      </c>
      <c r="D34">
        <v>35.759998320000001</v>
      </c>
      <c r="E34">
        <v>0.26032999000000001</v>
      </c>
      <c r="F34">
        <v>32.196998600000001</v>
      </c>
      <c r="G34">
        <v>0.84729999</v>
      </c>
      <c r="H34">
        <v>31.90600014</v>
      </c>
      <c r="J34" s="2">
        <f>TREND(Calibration!$A$2:$A$4,Calibration!$B$2:$B$4,C34)</f>
        <v>332.68081996247702</v>
      </c>
      <c r="K34" s="2">
        <f>TREND(Calibration!$A$2:$A$4,Calibration!$C$2:$C$4,E34)</f>
        <v>515.98198010171495</v>
      </c>
      <c r="L34" s="2">
        <f>TREND(Calibration!$A$2:$A$4,Calibration!$D$2:$D$4,G34)</f>
        <v>613.3780870185044</v>
      </c>
    </row>
    <row r="35" spans="1:12" x14ac:dyDescent="0.25">
      <c r="A35">
        <v>165186</v>
      </c>
      <c r="B35">
        <v>15.01500034</v>
      </c>
      <c r="C35">
        <v>0.30476001000000003</v>
      </c>
      <c r="D35">
        <v>35.778999329999998</v>
      </c>
      <c r="E35">
        <v>0.26006001000000001</v>
      </c>
      <c r="F35">
        <v>32.167999270000003</v>
      </c>
      <c r="G35">
        <v>0.83920002000000005</v>
      </c>
      <c r="H35">
        <v>31.896999359999999</v>
      </c>
      <c r="J35" s="2">
        <f>TREND(Calibration!$A$2:$A$4,Calibration!$B$2:$B$4,C35)</f>
        <v>324.056980058916</v>
      </c>
      <c r="K35" s="2">
        <f>TREND(Calibration!$A$2:$A$4,Calibration!$C$2:$C$4,E35)</f>
        <v>513.87434787667371</v>
      </c>
      <c r="L35" s="2">
        <f>TREND(Calibration!$A$2:$A$4,Calibration!$D$2:$D$4,G35)</f>
        <v>607.63775638823904</v>
      </c>
    </row>
    <row r="36" spans="1:12" x14ac:dyDescent="0.25">
      <c r="A36">
        <v>170099</v>
      </c>
      <c r="B36">
        <v>15.114999770000001</v>
      </c>
      <c r="C36">
        <v>0.30508000000000002</v>
      </c>
      <c r="D36">
        <v>35.778999329999998</v>
      </c>
      <c r="E36">
        <v>0.25999999000000001</v>
      </c>
      <c r="F36">
        <v>32.213001249999998</v>
      </c>
      <c r="G36">
        <v>0.84460002000000001</v>
      </c>
      <c r="H36">
        <v>31.89299965</v>
      </c>
      <c r="J36" s="2">
        <f>TREND(Calibration!$A$2:$A$4,Calibration!$B$2:$B$4,C36)</f>
        <v>325.4721373318971</v>
      </c>
      <c r="K36" s="2">
        <f>TREND(Calibration!$A$2:$A$4,Calibration!$C$2:$C$4,E36)</f>
        <v>513.40579433142238</v>
      </c>
      <c r="L36" s="2">
        <f>TREND(Calibration!$A$2:$A$4,Calibration!$D$2:$D$4,G36)</f>
        <v>611.46465764879099</v>
      </c>
    </row>
    <row r="37" spans="1:12" x14ac:dyDescent="0.25">
      <c r="A37">
        <v>175099</v>
      </c>
      <c r="B37">
        <v>15.17399979</v>
      </c>
      <c r="C37">
        <v>0.30832999999999999</v>
      </c>
      <c r="D37">
        <v>35.759998320000001</v>
      </c>
      <c r="E37">
        <v>0.26006001000000001</v>
      </c>
      <c r="F37">
        <v>32.148998259999999</v>
      </c>
      <c r="G37">
        <v>0.84409999999999996</v>
      </c>
      <c r="H37">
        <v>31.90600014</v>
      </c>
      <c r="J37" s="2">
        <f>TREND(Calibration!$A$2:$A$4,Calibration!$B$2:$B$4,C37)</f>
        <v>339.84527754624378</v>
      </c>
      <c r="K37" s="2">
        <f>TREND(Calibration!$A$2:$A$4,Calibration!$C$2:$C$4,E37)</f>
        <v>513.87434787667371</v>
      </c>
      <c r="L37" s="2">
        <f>TREND(Calibration!$A$2:$A$4,Calibration!$D$2:$D$4,G37)</f>
        <v>611.11030076577219</v>
      </c>
    </row>
    <row r="38" spans="1:12" x14ac:dyDescent="0.25">
      <c r="A38">
        <v>180099</v>
      </c>
      <c r="B38">
        <v>15.244999890000001</v>
      </c>
      <c r="C38">
        <v>0.30789</v>
      </c>
      <c r="D38">
        <v>35.744998930000001</v>
      </c>
      <c r="E38">
        <v>0.26102998999999999</v>
      </c>
      <c r="F38">
        <v>32.176998140000002</v>
      </c>
      <c r="G38">
        <v>0.84350002000000002</v>
      </c>
      <c r="H38">
        <v>31.88699913</v>
      </c>
      <c r="J38" s="2">
        <f>TREND(Calibration!$A$2:$A$4,Calibration!$B$2:$B$4,C38)</f>
        <v>337.89937548645548</v>
      </c>
      <c r="K38" s="2">
        <f>TREND(Calibration!$A$2:$A$4,Calibration!$C$2:$C$4,E38)</f>
        <v>521.44661658415339</v>
      </c>
      <c r="L38" s="2">
        <f>TREND(Calibration!$A$2:$A$4,Calibration!$D$2:$D$4,G38)</f>
        <v>610.68510368830823</v>
      </c>
    </row>
    <row r="39" spans="1:12" x14ac:dyDescent="0.25">
      <c r="A39">
        <v>185099</v>
      </c>
      <c r="B39">
        <v>15.29699993</v>
      </c>
      <c r="C39">
        <v>0.30583999000000001</v>
      </c>
      <c r="D39">
        <v>35.763999939999998</v>
      </c>
      <c r="E39">
        <v>0.26124998999999999</v>
      </c>
      <c r="F39">
        <v>32.237998959999999</v>
      </c>
      <c r="G39">
        <v>0.84729999</v>
      </c>
      <c r="H39">
        <v>31.884000780000001</v>
      </c>
      <c r="J39" s="2">
        <f>TREND(Calibration!$A$2:$A$4,Calibration!$B$2:$B$4,C39)</f>
        <v>328.83319666466673</v>
      </c>
      <c r="K39" s="2">
        <f>TREND(Calibration!$A$2:$A$4,Calibration!$C$2:$C$4,E39)</f>
        <v>523.16407376434859</v>
      </c>
      <c r="L39" s="2">
        <f>TREND(Calibration!$A$2:$A$4,Calibration!$D$2:$D$4,G39)</f>
        <v>613.3780870185044</v>
      </c>
    </row>
    <row r="40" spans="1:12" x14ac:dyDescent="0.25">
      <c r="A40">
        <v>190231</v>
      </c>
      <c r="B40">
        <v>15.25800037</v>
      </c>
      <c r="C40">
        <v>0.31141001000000001</v>
      </c>
      <c r="D40">
        <v>35.79499817</v>
      </c>
      <c r="E40">
        <v>0.26199999000000002</v>
      </c>
      <c r="F40">
        <v>32.165000919999997</v>
      </c>
      <c r="G40">
        <v>0.84140002999999997</v>
      </c>
      <c r="H40">
        <v>31.871000290000001</v>
      </c>
      <c r="J40" s="2">
        <f>TREND(Calibration!$A$2:$A$4,Calibration!$B$2:$B$4,C40)</f>
        <v>353.46663618981006</v>
      </c>
      <c r="K40" s="2">
        <f>TREND(Calibration!$A$2:$A$4,Calibration!$C$2:$C$4,E40)</f>
        <v>529.01904142410467</v>
      </c>
      <c r="L40" s="2">
        <f>TREND(Calibration!$A$2:$A$4,Calibration!$D$2:$D$4,G40)</f>
        <v>609.19687139605878</v>
      </c>
    </row>
    <row r="41" spans="1:12" x14ac:dyDescent="0.25">
      <c r="A41">
        <v>195099</v>
      </c>
      <c r="B41">
        <v>15.208999629999999</v>
      </c>
      <c r="C41">
        <v>0.30925000000000002</v>
      </c>
      <c r="D41">
        <v>35.789001460000001</v>
      </c>
      <c r="E41">
        <v>0.26183999000000002</v>
      </c>
      <c r="F41">
        <v>32.183998109999997</v>
      </c>
      <c r="G41">
        <v>0.83710002999999999</v>
      </c>
      <c r="H41">
        <v>31.89299965</v>
      </c>
      <c r="J41" s="2">
        <f>TREND(Calibration!$A$2:$A$4,Calibration!$B$2:$B$4,C41)</f>
        <v>343.91398185307457</v>
      </c>
      <c r="K41" s="2">
        <f>TREND(Calibration!$A$2:$A$4,Calibration!$C$2:$C$4,E41)</f>
        <v>527.76998165669011</v>
      </c>
      <c r="L41" s="2">
        <f>TREND(Calibration!$A$2:$A$4,Calibration!$D$2:$D$4,G41)</f>
        <v>606.14952409598959</v>
      </c>
    </row>
    <row r="42" spans="1:12" x14ac:dyDescent="0.25">
      <c r="A42">
        <v>200105</v>
      </c>
      <c r="B42">
        <v>15.15100002</v>
      </c>
      <c r="C42">
        <v>0.30860000999999998</v>
      </c>
      <c r="D42">
        <v>35.744998930000001</v>
      </c>
      <c r="E42">
        <v>0.26222000000000001</v>
      </c>
      <c r="F42">
        <v>32.180999759999999</v>
      </c>
      <c r="G42">
        <v>0.84030002000000004</v>
      </c>
      <c r="H42">
        <v>31.896999359999999</v>
      </c>
      <c r="J42" s="2">
        <f>TREND(Calibration!$A$2:$A$4,Calibration!$B$2:$B$4,C42)</f>
        <v>341.03939803525168</v>
      </c>
      <c r="K42" s="2">
        <f>TREND(Calibration!$A$2:$A$4,Calibration!$C$2:$C$4,E42)</f>
        <v>530.73657667053499</v>
      </c>
      <c r="L42" s="2">
        <f>TREND(Calibration!$A$2:$A$4,Calibration!$D$2:$D$4,G42)</f>
        <v>608.4173103487218</v>
      </c>
    </row>
    <row r="43" spans="1:12" x14ac:dyDescent="0.25">
      <c r="A43">
        <v>205099</v>
      </c>
      <c r="B43">
        <v>15.079999920000001</v>
      </c>
      <c r="C43">
        <v>0.30761999000000001</v>
      </c>
      <c r="D43">
        <v>35.750999450000002</v>
      </c>
      <c r="E43">
        <v>0.26227</v>
      </c>
      <c r="F43">
        <v>32.1609993</v>
      </c>
      <c r="G43">
        <v>0.84140002999999997</v>
      </c>
      <c r="H43">
        <v>31.874000550000002</v>
      </c>
      <c r="J43" s="2">
        <f>TREND(Calibration!$A$2:$A$4,Calibration!$B$2:$B$4,C43)</f>
        <v>336.70525499744758</v>
      </c>
      <c r="K43" s="2">
        <f>TREND(Calibration!$A$2:$A$4,Calibration!$C$2:$C$4,E43)</f>
        <v>531.12690784785218</v>
      </c>
      <c r="L43" s="2">
        <f>TREND(Calibration!$A$2:$A$4,Calibration!$D$2:$D$4,G43)</f>
        <v>609.19687139605878</v>
      </c>
    </row>
    <row r="44" spans="1:12" x14ac:dyDescent="0.25">
      <c r="A44">
        <v>210099</v>
      </c>
      <c r="B44">
        <v>15.06999969</v>
      </c>
      <c r="C44">
        <v>0.30827000999999998</v>
      </c>
      <c r="D44">
        <v>35.731998439999998</v>
      </c>
      <c r="E44">
        <v>0.26249</v>
      </c>
      <c r="F44">
        <v>32.196998600000001</v>
      </c>
      <c r="G44">
        <v>0.84789996999999995</v>
      </c>
      <c r="H44">
        <v>31.899999619999999</v>
      </c>
      <c r="J44" s="2">
        <f>TREND(Calibration!$A$2:$A$4,Calibration!$B$2:$B$4,C44)</f>
        <v>339.57997149041034</v>
      </c>
      <c r="K44" s="2">
        <f>TREND(Calibration!$A$2:$A$4,Calibration!$C$2:$C$4,E44)</f>
        <v>532.84436502804715</v>
      </c>
      <c r="L44" s="2">
        <f>TREND(Calibration!$A$2:$A$4,Calibration!$D$2:$D$4,G44)</f>
        <v>613.80328409596848</v>
      </c>
    </row>
    <row r="45" spans="1:12" x14ac:dyDescent="0.25">
      <c r="A45">
        <v>215099</v>
      </c>
      <c r="B45">
        <v>15.04399967</v>
      </c>
      <c r="C45">
        <v>0.31049000999999998</v>
      </c>
      <c r="D45">
        <v>35.759998320000001</v>
      </c>
      <c r="E45">
        <v>0.2626</v>
      </c>
      <c r="F45">
        <v>32.213001249999998</v>
      </c>
      <c r="G45">
        <v>0.85060000000000002</v>
      </c>
      <c r="H45">
        <v>31.88999939</v>
      </c>
      <c r="J45" s="2">
        <f>TREND(Calibration!$A$2:$A$4,Calibration!$B$2:$B$4,C45)</f>
        <v>349.39793188297949</v>
      </c>
      <c r="K45" s="2">
        <f>TREND(Calibration!$A$2:$A$4,Calibration!$C$2:$C$4,E45)</f>
        <v>533.70309361814475</v>
      </c>
      <c r="L45" s="2">
        <f>TREND(Calibration!$A$2:$A$4,Calibration!$D$2:$D$4,G45)</f>
        <v>615.71675598680702</v>
      </c>
    </row>
    <row r="46" spans="1:12" x14ac:dyDescent="0.25">
      <c r="A46">
        <v>220099</v>
      </c>
      <c r="B46">
        <v>15.07600021</v>
      </c>
      <c r="C46">
        <v>0.30702998999999997</v>
      </c>
      <c r="D46">
        <v>35.772998809999997</v>
      </c>
      <c r="E46">
        <v>0.26287000999999999</v>
      </c>
      <c r="F46">
        <v>32.215999600000004</v>
      </c>
      <c r="G46">
        <v>0.84249996999999999</v>
      </c>
      <c r="H46">
        <v>31.857999800000002</v>
      </c>
      <c r="J46" s="2">
        <f>TREND(Calibration!$A$2:$A$4,Calibration!$B$2:$B$4,C46)</f>
        <v>334.09597723545835</v>
      </c>
      <c r="K46" s="2">
        <f>TREND(Calibration!$A$2:$A$4,Calibration!$C$2:$C$4,E46)</f>
        <v>535.81096004189226</v>
      </c>
      <c r="L46" s="2">
        <f>TREND(Calibration!$A$2:$A$4,Calibration!$D$2:$D$4,G46)</f>
        <v>609.97638283541653</v>
      </c>
    </row>
    <row r="47" spans="1:12" x14ac:dyDescent="0.25">
      <c r="A47">
        <v>225181</v>
      </c>
      <c r="B47">
        <v>15.13799953</v>
      </c>
      <c r="C47">
        <v>0.30388999</v>
      </c>
      <c r="D47">
        <v>35.750999450000002</v>
      </c>
      <c r="E47">
        <v>0.26287000999999999</v>
      </c>
      <c r="F47">
        <v>32.176998140000002</v>
      </c>
      <c r="G47">
        <v>0.84409999999999996</v>
      </c>
      <c r="H47">
        <v>31.896999359999999</v>
      </c>
      <c r="J47" s="2">
        <f>TREND(Calibration!$A$2:$A$4,Calibration!$B$2:$B$4,C47)</f>
        <v>320.20931253605863</v>
      </c>
      <c r="K47" s="2">
        <f>TREND(Calibration!$A$2:$A$4,Calibration!$C$2:$C$4,E47)</f>
        <v>535.81096004189226</v>
      </c>
      <c r="L47" s="2">
        <f>TREND(Calibration!$A$2:$A$4,Calibration!$D$2:$D$4,G47)</f>
        <v>611.11030076577219</v>
      </c>
    </row>
    <row r="48" spans="1:12" x14ac:dyDescent="0.25">
      <c r="A48">
        <v>230101</v>
      </c>
      <c r="B48">
        <v>15.19999981</v>
      </c>
      <c r="C48">
        <v>0.30476001000000003</v>
      </c>
      <c r="D48">
        <v>35.754001619999997</v>
      </c>
      <c r="E48">
        <v>0.26324998999999999</v>
      </c>
      <c r="F48">
        <v>32.22900009</v>
      </c>
      <c r="G48">
        <v>0.84299999000000003</v>
      </c>
      <c r="H48">
        <v>31.899999619999999</v>
      </c>
      <c r="J48" s="2">
        <f>TREND(Calibration!$A$2:$A$4,Calibration!$B$2:$B$4,C48)</f>
        <v>324.056980058916</v>
      </c>
      <c r="K48" s="2">
        <f>TREND(Calibration!$A$2:$A$4,Calibration!$C$2:$C$4,E48)</f>
        <v>538.77732085703087</v>
      </c>
      <c r="L48" s="2">
        <f>TREND(Calibration!$A$2:$A$4,Calibration!$D$2:$D$4,G48)</f>
        <v>610.33073971843521</v>
      </c>
    </row>
    <row r="49" spans="1:12" x14ac:dyDescent="0.25">
      <c r="A49">
        <v>235100</v>
      </c>
      <c r="B49">
        <v>15.239000320000001</v>
      </c>
      <c r="C49">
        <v>0.30351999000000002</v>
      </c>
      <c r="D49">
        <v>35.722000119999997</v>
      </c>
      <c r="E49">
        <v>0.26351999999999998</v>
      </c>
      <c r="F49">
        <v>32.206001280000002</v>
      </c>
      <c r="G49">
        <v>0.85060000000000002</v>
      </c>
      <c r="H49">
        <v>31.902999879999999</v>
      </c>
      <c r="J49" s="2">
        <f>TREND(Calibration!$A$2:$A$4,Calibration!$B$2:$B$4,C49)</f>
        <v>318.572985803964</v>
      </c>
      <c r="K49" s="2">
        <f>TREND(Calibration!$A$2:$A$4,Calibration!$C$2:$C$4,E49)</f>
        <v>540.88518728077838</v>
      </c>
      <c r="L49" s="2">
        <f>TREND(Calibration!$A$2:$A$4,Calibration!$D$2:$D$4,G49)</f>
        <v>615.71675598680702</v>
      </c>
    </row>
    <row r="50" spans="1:12" x14ac:dyDescent="0.25">
      <c r="A50">
        <v>240099</v>
      </c>
      <c r="B50">
        <v>15.2159996</v>
      </c>
      <c r="C50">
        <v>0.30735001000000001</v>
      </c>
      <c r="D50">
        <v>35.772998809999997</v>
      </c>
      <c r="E50">
        <v>0.26346001000000002</v>
      </c>
      <c r="F50">
        <v>32.206001280000002</v>
      </c>
      <c r="G50">
        <v>0.84840000000000004</v>
      </c>
      <c r="H50">
        <v>31.88999939</v>
      </c>
      <c r="J50" s="2">
        <f>TREND(Calibration!$A$2:$A$4,Calibration!$B$2:$B$4,C50)</f>
        <v>335.51126718358</v>
      </c>
      <c r="K50" s="2">
        <f>TREND(Calibration!$A$2:$A$4,Calibration!$C$2:$C$4,E50)</f>
        <v>540.41686793423355</v>
      </c>
      <c r="L50" s="2">
        <f>TREND(Calibration!$A$2:$A$4,Calibration!$D$2:$D$4,G50)</f>
        <v>614.1576480658415</v>
      </c>
    </row>
    <row r="51" spans="1:12" x14ac:dyDescent="0.25">
      <c r="A51">
        <v>245099</v>
      </c>
      <c r="B51">
        <v>15.163999560000001</v>
      </c>
      <c r="C51">
        <v>0.30761999000000001</v>
      </c>
      <c r="D51">
        <v>35.754001619999997</v>
      </c>
      <c r="E51">
        <v>0.26389000000000001</v>
      </c>
      <c r="F51">
        <v>32.206001280000002</v>
      </c>
      <c r="G51">
        <v>0.84140002999999997</v>
      </c>
      <c r="H51">
        <v>31.9090004</v>
      </c>
      <c r="J51" s="2">
        <f>TREND(Calibration!$A$2:$A$4,Calibration!$B$2:$B$4,C51)</f>
        <v>336.70525499744758</v>
      </c>
      <c r="K51" s="2">
        <f>TREND(Calibration!$A$2:$A$4,Calibration!$C$2:$C$4,E51)</f>
        <v>543.77363799292493</v>
      </c>
      <c r="L51" s="2">
        <f>TREND(Calibration!$A$2:$A$4,Calibration!$D$2:$D$4,G51)</f>
        <v>609.19687139605878</v>
      </c>
    </row>
    <row r="52" spans="1:12" x14ac:dyDescent="0.25">
      <c r="A52">
        <v>250188</v>
      </c>
      <c r="B52">
        <v>15.06299973</v>
      </c>
      <c r="C52">
        <v>0.30730000000000002</v>
      </c>
      <c r="D52">
        <v>35.772998809999997</v>
      </c>
      <c r="E52">
        <v>0.26453999</v>
      </c>
      <c r="F52">
        <v>32.138999939999998</v>
      </c>
      <c r="G52">
        <v>0.8387</v>
      </c>
      <c r="H52">
        <v>31.916000369999999</v>
      </c>
      <c r="J52" s="2">
        <f>TREND(Calibration!$A$2:$A$4,Calibration!$B$2:$B$4,C52)</f>
        <v>335.29009772446648</v>
      </c>
      <c r="K52" s="2">
        <f>TREND(Calibration!$A$2:$A$4,Calibration!$C$2:$C$4,E52)</f>
        <v>548.84786523181106</v>
      </c>
      <c r="L52" s="2">
        <f>TREND(Calibration!$A$2:$A$4,Calibration!$D$2:$D$4,G52)</f>
        <v>607.28339950522025</v>
      </c>
    </row>
    <row r="53" spans="1:12" x14ac:dyDescent="0.25">
      <c r="A53">
        <v>255099</v>
      </c>
      <c r="B53">
        <v>15.027999879999999</v>
      </c>
      <c r="C53">
        <v>0.30735001000000001</v>
      </c>
      <c r="D53">
        <v>35.750999450000002</v>
      </c>
      <c r="E53">
        <v>0.26475999</v>
      </c>
      <c r="F53">
        <v>32.187000269999999</v>
      </c>
      <c r="G53">
        <v>0.84140002999999997</v>
      </c>
      <c r="H53">
        <v>31.902999879999999</v>
      </c>
      <c r="J53" s="2">
        <f>TREND(Calibration!$A$2:$A$4,Calibration!$B$2:$B$4,C53)</f>
        <v>335.51126718358</v>
      </c>
      <c r="K53" s="2">
        <f>TREND(Calibration!$A$2:$A$4,Calibration!$C$2:$C$4,E53)</f>
        <v>550.56532241200625</v>
      </c>
      <c r="L53" s="2">
        <f>TREND(Calibration!$A$2:$A$4,Calibration!$D$2:$D$4,G53)</f>
        <v>609.19687139605878</v>
      </c>
    </row>
    <row r="54" spans="1:12" x14ac:dyDescent="0.25">
      <c r="A54">
        <v>260186</v>
      </c>
      <c r="B54">
        <v>15.00800037</v>
      </c>
      <c r="C54">
        <v>0.30676001000000003</v>
      </c>
      <c r="D54">
        <v>35.737998959999999</v>
      </c>
      <c r="E54">
        <v>0.26453999</v>
      </c>
      <c r="F54">
        <v>32.213001249999998</v>
      </c>
      <c r="G54">
        <v>0.83810001999999995</v>
      </c>
      <c r="H54">
        <v>31.896999359999999</v>
      </c>
      <c r="J54" s="2">
        <f>TREND(Calibration!$A$2:$A$4,Calibration!$B$2:$B$4,C54)</f>
        <v>332.901989421591</v>
      </c>
      <c r="K54" s="2">
        <f>TREND(Calibration!$A$2:$A$4,Calibration!$C$2:$C$4,E54)</f>
        <v>548.84786523181106</v>
      </c>
      <c r="L54" s="2">
        <f>TREND(Calibration!$A$2:$A$4,Calibration!$D$2:$D$4,G54)</f>
        <v>606.85820242775617</v>
      </c>
    </row>
    <row r="55" spans="1:12" x14ac:dyDescent="0.25">
      <c r="A55">
        <v>265101</v>
      </c>
      <c r="B55">
        <v>15.01500034</v>
      </c>
      <c r="C55">
        <v>0.31114000000000003</v>
      </c>
      <c r="D55">
        <v>35.763999939999998</v>
      </c>
      <c r="E55">
        <v>0.26411000000000001</v>
      </c>
      <c r="F55">
        <v>32.183998109999997</v>
      </c>
      <c r="G55">
        <v>0.84409999999999996</v>
      </c>
      <c r="H55">
        <v>31.861000059999999</v>
      </c>
      <c r="J55" s="2">
        <f>TREND(Calibration!$A$2:$A$4,Calibration!$B$2:$B$4,C55)</f>
        <v>352.27251570080239</v>
      </c>
      <c r="K55" s="2">
        <f>TREND(Calibration!$A$2:$A$4,Calibration!$C$2:$C$4,E55)</f>
        <v>545.49109517311967</v>
      </c>
      <c r="L55" s="2">
        <f>TREND(Calibration!$A$2:$A$4,Calibration!$D$2:$D$4,G55)</f>
        <v>611.11030076577219</v>
      </c>
    </row>
    <row r="56" spans="1:12" x14ac:dyDescent="0.25">
      <c r="A56">
        <v>270099</v>
      </c>
      <c r="B56">
        <v>15.079999920000001</v>
      </c>
      <c r="C56">
        <v>0.30978999000000002</v>
      </c>
      <c r="D56">
        <v>35.744998930000001</v>
      </c>
      <c r="E56">
        <v>0.26351999999999998</v>
      </c>
      <c r="F56">
        <v>32.145000459999999</v>
      </c>
      <c r="G56">
        <v>0.8387</v>
      </c>
      <c r="H56">
        <v>31.864999770000001</v>
      </c>
      <c r="J56" s="2">
        <f>TREND(Calibration!$A$2:$A$4,Calibration!$B$2:$B$4,C56)</f>
        <v>346.30209015594983</v>
      </c>
      <c r="K56" s="2">
        <f>TREND(Calibration!$A$2:$A$4,Calibration!$C$2:$C$4,E56)</f>
        <v>540.88518728077838</v>
      </c>
      <c r="L56" s="2">
        <f>TREND(Calibration!$A$2:$A$4,Calibration!$D$2:$D$4,G56)</f>
        <v>607.28339950522025</v>
      </c>
    </row>
    <row r="57" spans="1:12" x14ac:dyDescent="0.25">
      <c r="A57">
        <v>275100</v>
      </c>
      <c r="B57">
        <v>15.18299961</v>
      </c>
      <c r="C57">
        <v>0.30741000000000002</v>
      </c>
      <c r="D57">
        <v>35.744998930000001</v>
      </c>
      <c r="E57">
        <v>0.26313998999999999</v>
      </c>
      <c r="F57">
        <v>32.167999270000003</v>
      </c>
      <c r="G57">
        <v>0.84189999000000004</v>
      </c>
      <c r="H57">
        <v>31.874000550000002</v>
      </c>
      <c r="J57" s="2">
        <f>TREND(Calibration!$A$2:$A$4,Calibration!$B$2:$B$4,C57)</f>
        <v>335.77657323941344</v>
      </c>
      <c r="K57" s="2">
        <f>TREND(Calibration!$A$2:$A$4,Calibration!$C$2:$C$4,E57)</f>
        <v>537.91859226693327</v>
      </c>
      <c r="L57" s="2">
        <f>TREND(Calibration!$A$2:$A$4,Calibration!$D$2:$D$4,G57)</f>
        <v>609.55118575795245</v>
      </c>
    </row>
    <row r="58" spans="1:12" x14ac:dyDescent="0.25">
      <c r="A58">
        <v>280099</v>
      </c>
      <c r="B58">
        <v>15.222000120000001</v>
      </c>
      <c r="C58">
        <v>0.30610999</v>
      </c>
      <c r="D58">
        <v>35.770000459999999</v>
      </c>
      <c r="E58">
        <v>0.26351999999999998</v>
      </c>
      <c r="F58">
        <v>32.165000919999997</v>
      </c>
      <c r="G58">
        <v>0.84680003000000004</v>
      </c>
      <c r="H58">
        <v>31.8390007</v>
      </c>
      <c r="J58" s="2">
        <f>TREND(Calibration!$A$2:$A$4,Calibration!$B$2:$B$4,C58)</f>
        <v>330.02727292862778</v>
      </c>
      <c r="K58" s="2">
        <f>TREND(Calibration!$A$2:$A$4,Calibration!$C$2:$C$4,E58)</f>
        <v>540.88518728077838</v>
      </c>
      <c r="L58" s="2">
        <f>TREND(Calibration!$A$2:$A$4,Calibration!$D$2:$D$4,G58)</f>
        <v>613.02377265661084</v>
      </c>
    </row>
    <row r="59" spans="1:12" x14ac:dyDescent="0.25">
      <c r="A59">
        <v>285193</v>
      </c>
      <c r="B59">
        <v>15.222999570000001</v>
      </c>
      <c r="C59">
        <v>0.30610999</v>
      </c>
      <c r="D59">
        <v>35.738998410000001</v>
      </c>
      <c r="E59">
        <v>0.26346001000000002</v>
      </c>
      <c r="F59">
        <v>32.181999210000001</v>
      </c>
      <c r="G59">
        <v>0.8538</v>
      </c>
      <c r="H59">
        <v>31.885999680000001</v>
      </c>
      <c r="J59" s="2">
        <f>TREND(Calibration!$A$2:$A$4,Calibration!$B$2:$B$4,C59)</f>
        <v>330.02727292862778</v>
      </c>
      <c r="K59" s="2">
        <f>TREND(Calibration!$A$2:$A$4,Calibration!$C$2:$C$4,E59)</f>
        <v>540.41686793423355</v>
      </c>
      <c r="L59" s="2">
        <f>TREND(Calibration!$A$2:$A$4,Calibration!$D$2:$D$4,G59)</f>
        <v>617.98454932639345</v>
      </c>
    </row>
    <row r="60" spans="1:12" x14ac:dyDescent="0.25">
      <c r="A60">
        <v>290099</v>
      </c>
      <c r="B60">
        <v>15.161000250000001</v>
      </c>
      <c r="C60">
        <v>0.30421999</v>
      </c>
      <c r="D60">
        <v>35.740001679999999</v>
      </c>
      <c r="E60">
        <v>0.26357001000000002</v>
      </c>
      <c r="F60">
        <v>32.167999270000003</v>
      </c>
      <c r="G60">
        <v>0.85219997000000003</v>
      </c>
      <c r="H60">
        <v>31.868000030000001</v>
      </c>
      <c r="J60" s="2">
        <f>TREND(Calibration!$A$2:$A$4,Calibration!$B$2:$B$4,C60)</f>
        <v>321.66873908089997</v>
      </c>
      <c r="K60" s="2">
        <f>TREND(Calibration!$A$2:$A$4,Calibration!$C$2:$C$4,E60)</f>
        <v>541.27559652433115</v>
      </c>
      <c r="L60" s="2">
        <f>TREND(Calibration!$A$2:$A$4,Calibration!$D$2:$D$4,G60)</f>
        <v>616.85063139603767</v>
      </c>
    </row>
    <row r="61" spans="1:12" x14ac:dyDescent="0.25">
      <c r="A61">
        <v>295103</v>
      </c>
      <c r="B61">
        <v>15.083999629999999</v>
      </c>
      <c r="C61">
        <v>0.30470999999999998</v>
      </c>
      <c r="D61">
        <v>35.740001679999999</v>
      </c>
      <c r="E61">
        <v>0.26318999999999998</v>
      </c>
      <c r="F61">
        <v>32.187000269999999</v>
      </c>
      <c r="G61">
        <v>0.85159998999999997</v>
      </c>
      <c r="H61">
        <v>31.884000780000001</v>
      </c>
      <c r="J61" s="2">
        <f>TREND(Calibration!$A$2:$A$4,Calibration!$B$2:$B$4,C61)</f>
        <v>323.83581059980224</v>
      </c>
      <c r="K61" s="2">
        <f>TREND(Calibration!$A$2:$A$4,Calibration!$C$2:$C$4,E61)</f>
        <v>538.30900151048559</v>
      </c>
      <c r="L61" s="2">
        <f>TREND(Calibration!$A$2:$A$4,Calibration!$D$2:$D$4,G61)</f>
        <v>616.42543431857359</v>
      </c>
    </row>
    <row r="62" spans="1:12" x14ac:dyDescent="0.25">
      <c r="A62">
        <v>300194</v>
      </c>
      <c r="B62">
        <v>15.00300026</v>
      </c>
      <c r="C62">
        <v>0.31173000000000001</v>
      </c>
      <c r="D62">
        <v>35.730998990000003</v>
      </c>
      <c r="E62">
        <v>0.26318999999999998</v>
      </c>
      <c r="F62">
        <v>32.194000240000001</v>
      </c>
      <c r="G62">
        <v>0.85489999999999999</v>
      </c>
      <c r="H62">
        <v>31.836000439999999</v>
      </c>
      <c r="J62" s="2">
        <f>TREND(Calibration!$A$2:$A$4,Calibration!$B$2:$B$4,C62)</f>
        <v>354.88179346279139</v>
      </c>
      <c r="K62" s="2">
        <f>TREND(Calibration!$A$2:$A$4,Calibration!$C$2:$C$4,E62)</f>
        <v>538.30900151048559</v>
      </c>
      <c r="L62" s="2">
        <f>TREND(Calibration!$A$2:$A$4,Calibration!$D$2:$D$4,G62)</f>
        <v>618.76410328687621</v>
      </c>
    </row>
    <row r="63" spans="1:12" x14ac:dyDescent="0.25">
      <c r="A63">
        <v>305100</v>
      </c>
      <c r="B63">
        <v>14.946999549999999</v>
      </c>
      <c r="C63">
        <v>0.30513999000000003</v>
      </c>
      <c r="D63">
        <v>35.722999569999999</v>
      </c>
      <c r="E63">
        <v>0.26346001000000002</v>
      </c>
      <c r="F63">
        <v>32.194999690000003</v>
      </c>
      <c r="G63">
        <v>0.8538</v>
      </c>
      <c r="H63">
        <v>31.870000839999999</v>
      </c>
      <c r="J63" s="2">
        <f>TREND(Calibration!$A$2:$A$4,Calibration!$B$2:$B$4,C63)</f>
        <v>325.73744338773076</v>
      </c>
      <c r="K63" s="2">
        <f>TREND(Calibration!$A$2:$A$4,Calibration!$C$2:$C$4,E63)</f>
        <v>540.41686793423355</v>
      </c>
      <c r="L63" s="2">
        <f>TREND(Calibration!$A$2:$A$4,Calibration!$D$2:$D$4,G63)</f>
        <v>617.98454932639345</v>
      </c>
    </row>
    <row r="64" spans="1:12" x14ac:dyDescent="0.25">
      <c r="A64">
        <v>310101</v>
      </c>
      <c r="B64">
        <v>14.930999760000001</v>
      </c>
      <c r="C64">
        <v>0.31022</v>
      </c>
      <c r="D64">
        <v>35.749000549999998</v>
      </c>
      <c r="E64">
        <v>0.26480999999999999</v>
      </c>
      <c r="F64">
        <v>32.188999180000003</v>
      </c>
      <c r="G64">
        <v>0.85219997000000003</v>
      </c>
      <c r="H64">
        <v>31.86000061</v>
      </c>
      <c r="J64" s="2">
        <f>TREND(Calibration!$A$2:$A$4,Calibration!$B$2:$B$4,C64)</f>
        <v>348.20381139397159</v>
      </c>
      <c r="K64" s="2">
        <f>TREND(Calibration!$A$2:$A$4,Calibration!$C$2:$C$4,E64)</f>
        <v>550.95573165555857</v>
      </c>
      <c r="L64" s="2">
        <f>TREND(Calibration!$A$2:$A$4,Calibration!$D$2:$D$4,G64)</f>
        <v>616.85063139603767</v>
      </c>
    </row>
    <row r="65" spans="1:12" x14ac:dyDescent="0.25">
      <c r="A65">
        <v>315099</v>
      </c>
      <c r="B65">
        <v>14.940999980000001</v>
      </c>
      <c r="C65">
        <v>0.30670999999999998</v>
      </c>
      <c r="D65">
        <v>35.715000150000002</v>
      </c>
      <c r="E65">
        <v>0.26480999999999999</v>
      </c>
      <c r="F65">
        <v>32.178001399999999</v>
      </c>
      <c r="G65">
        <v>0.85270000000000001</v>
      </c>
      <c r="H65">
        <v>31.864999770000001</v>
      </c>
      <c r="J65" s="2">
        <f>TREND(Calibration!$A$2:$A$4,Calibration!$B$2:$B$4,C65)</f>
        <v>332.68081996247702</v>
      </c>
      <c r="K65" s="2">
        <f>TREND(Calibration!$A$2:$A$4,Calibration!$C$2:$C$4,E65)</f>
        <v>550.95573165555857</v>
      </c>
      <c r="L65" s="2">
        <f>TREND(Calibration!$A$2:$A$4,Calibration!$D$2:$D$4,G65)</f>
        <v>617.20499536591058</v>
      </c>
    </row>
    <row r="66" spans="1:12" x14ac:dyDescent="0.25">
      <c r="A66">
        <v>320099</v>
      </c>
      <c r="B66">
        <v>15.019000050000001</v>
      </c>
      <c r="C66">
        <v>0.30487001000000002</v>
      </c>
      <c r="D66">
        <v>35.737998959999999</v>
      </c>
      <c r="E66">
        <v>0.26475999</v>
      </c>
      <c r="F66">
        <v>32.181999210000001</v>
      </c>
      <c r="G66">
        <v>0.85699999000000004</v>
      </c>
      <c r="H66">
        <v>31.867000579999999</v>
      </c>
      <c r="J66" s="2">
        <f>TREND(Calibration!$A$2:$A$4,Calibration!$B$2:$B$4,C66)</f>
        <v>324.54345557386318</v>
      </c>
      <c r="K66" s="2">
        <f>TREND(Calibration!$A$2:$A$4,Calibration!$C$2:$C$4,E66)</f>
        <v>550.56532241200625</v>
      </c>
      <c r="L66" s="2">
        <f>TREND(Calibration!$A$2:$A$4,Calibration!$D$2:$D$4,G66)</f>
        <v>620.25233557912566</v>
      </c>
    </row>
    <row r="67" spans="1:12" x14ac:dyDescent="0.25">
      <c r="A67">
        <v>325193</v>
      </c>
      <c r="B67">
        <v>15.06499958</v>
      </c>
      <c r="C67">
        <v>0.30983999000000001</v>
      </c>
      <c r="D67">
        <v>35.673999790000003</v>
      </c>
      <c r="E67">
        <v>0.26416001</v>
      </c>
      <c r="F67">
        <v>32.127998349999999</v>
      </c>
      <c r="G67">
        <v>0.84299999000000003</v>
      </c>
      <c r="H67">
        <v>31.841999049999998</v>
      </c>
      <c r="J67" s="2">
        <f>TREND(Calibration!$A$2:$A$4,Calibration!$B$2:$B$4,C67)</f>
        <v>346.52321539001673</v>
      </c>
      <c r="K67" s="2">
        <f>TREND(Calibration!$A$2:$A$4,Calibration!$C$2:$C$4,E67)</f>
        <v>545.88150441667244</v>
      </c>
      <c r="L67" s="2">
        <f>TREND(Calibration!$A$2:$A$4,Calibration!$D$2:$D$4,G67)</f>
        <v>610.33073971843521</v>
      </c>
    </row>
    <row r="68" spans="1:12" x14ac:dyDescent="0.25">
      <c r="A68">
        <v>330099</v>
      </c>
      <c r="B68">
        <v>15.184000019999999</v>
      </c>
      <c r="C68">
        <v>0.30605999</v>
      </c>
      <c r="D68">
        <v>35.730998990000003</v>
      </c>
      <c r="E68">
        <v>0.26383999000000002</v>
      </c>
      <c r="F68">
        <v>32.196998600000001</v>
      </c>
      <c r="G68">
        <v>0.84840000000000004</v>
      </c>
      <c r="H68">
        <v>31.884000780000001</v>
      </c>
      <c r="J68" s="2">
        <f>TREND(Calibration!$A$2:$A$4,Calibration!$B$2:$B$4,C68)</f>
        <v>329.8061476945611</v>
      </c>
      <c r="K68" s="2">
        <f>TREND(Calibration!$A$2:$A$4,Calibration!$C$2:$C$4,E68)</f>
        <v>543.38322874937262</v>
      </c>
      <c r="L68" s="2">
        <f>TREND(Calibration!$A$2:$A$4,Calibration!$D$2:$D$4,G68)</f>
        <v>614.1576480658415</v>
      </c>
    </row>
    <row r="69" spans="1:12" x14ac:dyDescent="0.25">
      <c r="A69">
        <v>335099</v>
      </c>
      <c r="B69">
        <v>15.211000439999999</v>
      </c>
      <c r="C69">
        <v>0.30459999999999998</v>
      </c>
      <c r="D69">
        <v>35.72000122</v>
      </c>
      <c r="E69">
        <v>0.26379001000000002</v>
      </c>
      <c r="F69">
        <v>32.180999759999999</v>
      </c>
      <c r="G69">
        <v>0.84840000000000004</v>
      </c>
      <c r="H69">
        <v>31.875999449999998</v>
      </c>
      <c r="J69" s="2">
        <f>TREND(Calibration!$A$2:$A$4,Calibration!$B$2:$B$4,C69)</f>
        <v>323.34933508485506</v>
      </c>
      <c r="K69" s="2">
        <f>TREND(Calibration!$A$2:$A$4,Calibration!$C$2:$C$4,E69)</f>
        <v>542.99305370452635</v>
      </c>
      <c r="L69" s="2">
        <f>TREND(Calibration!$A$2:$A$4,Calibration!$D$2:$D$4,G69)</f>
        <v>614.1576480658415</v>
      </c>
    </row>
    <row r="70" spans="1:12" x14ac:dyDescent="0.25">
      <c r="A70">
        <v>340183</v>
      </c>
      <c r="B70">
        <v>15.13700008</v>
      </c>
      <c r="C70">
        <v>0.31233000999999999</v>
      </c>
      <c r="D70">
        <v>35.674999239999998</v>
      </c>
      <c r="E70">
        <v>0.26411000000000001</v>
      </c>
      <c r="F70">
        <v>32.111999509999997</v>
      </c>
      <c r="G70">
        <v>0.84890001999999998</v>
      </c>
      <c r="H70">
        <v>31.87199974</v>
      </c>
      <c r="J70" s="2">
        <f>TREND(Calibration!$A$2:$A$4,Calibration!$B$2:$B$4,C70)</f>
        <v>357.53534049664063</v>
      </c>
      <c r="K70" s="2">
        <f>TREND(Calibration!$A$2:$A$4,Calibration!$C$2:$C$4,E70)</f>
        <v>545.49109517311967</v>
      </c>
      <c r="L70" s="2">
        <f>TREND(Calibration!$A$2:$A$4,Calibration!$D$2:$D$4,G70)</f>
        <v>614.51200494886018</v>
      </c>
    </row>
    <row r="71" spans="1:12" x14ac:dyDescent="0.25">
      <c r="A71">
        <v>345110</v>
      </c>
      <c r="B71">
        <v>15.100999829999999</v>
      </c>
      <c r="C71">
        <v>0.30983999000000001</v>
      </c>
      <c r="D71">
        <v>35.64599991</v>
      </c>
      <c r="E71">
        <v>0.26351999999999998</v>
      </c>
      <c r="F71">
        <v>32.180000309999997</v>
      </c>
      <c r="G71">
        <v>0.85060000000000002</v>
      </c>
      <c r="H71">
        <v>31.83799934</v>
      </c>
      <c r="J71" s="2">
        <f>TREND(Calibration!$A$2:$A$4,Calibration!$B$2:$B$4,C71)</f>
        <v>346.52321539001673</v>
      </c>
      <c r="K71" s="2">
        <f>TREND(Calibration!$A$2:$A$4,Calibration!$C$2:$C$4,E71)</f>
        <v>540.88518728077838</v>
      </c>
      <c r="L71" s="2">
        <f>TREND(Calibration!$A$2:$A$4,Calibration!$D$2:$D$4,G71)</f>
        <v>615.71675598680702</v>
      </c>
    </row>
    <row r="72" spans="1:12" x14ac:dyDescent="0.25">
      <c r="A72">
        <v>350099</v>
      </c>
      <c r="B72">
        <v>15.010999679999999</v>
      </c>
      <c r="C72">
        <v>0.30421999</v>
      </c>
      <c r="D72">
        <v>35.681999210000001</v>
      </c>
      <c r="E72">
        <v>0.26346001000000002</v>
      </c>
      <c r="F72">
        <v>32.146999360000002</v>
      </c>
      <c r="G72">
        <v>0.85430002000000005</v>
      </c>
      <c r="H72">
        <v>31.850000380000001</v>
      </c>
      <c r="J72" s="2">
        <f>TREND(Calibration!$A$2:$A$4,Calibration!$B$2:$B$4,C72)</f>
        <v>321.66873908089997</v>
      </c>
      <c r="K72" s="2">
        <f>TREND(Calibration!$A$2:$A$4,Calibration!$C$2:$C$4,E72)</f>
        <v>540.41686793423355</v>
      </c>
      <c r="L72" s="2">
        <f>TREND(Calibration!$A$2:$A$4,Calibration!$D$2:$D$4,G72)</f>
        <v>618.33890620941224</v>
      </c>
    </row>
    <row r="73" spans="1:12" x14ac:dyDescent="0.25">
      <c r="A73">
        <v>355100</v>
      </c>
      <c r="B73">
        <v>14.90799999</v>
      </c>
      <c r="C73">
        <v>0.30789</v>
      </c>
      <c r="D73">
        <v>35.668998719999998</v>
      </c>
      <c r="E73">
        <v>0.26379001000000002</v>
      </c>
      <c r="F73">
        <v>32.097000119999997</v>
      </c>
      <c r="G73">
        <v>0.84680003000000004</v>
      </c>
      <c r="H73">
        <v>31.847999569999999</v>
      </c>
      <c r="J73" s="2">
        <f>TREND(Calibration!$A$2:$A$4,Calibration!$B$2:$B$4,C73)</f>
        <v>337.89937548645548</v>
      </c>
      <c r="K73" s="2">
        <f>TREND(Calibration!$A$2:$A$4,Calibration!$C$2:$C$4,E73)</f>
        <v>542.99305370452635</v>
      </c>
      <c r="L73" s="2">
        <f>TREND(Calibration!$A$2:$A$4,Calibration!$D$2:$D$4,G73)</f>
        <v>613.02377265661084</v>
      </c>
    </row>
    <row r="74" spans="1:12" x14ac:dyDescent="0.25">
      <c r="A74">
        <v>360099</v>
      </c>
      <c r="B74">
        <v>14.88399982</v>
      </c>
      <c r="C74">
        <v>0.30406000999999999</v>
      </c>
      <c r="D74">
        <v>35.67200089</v>
      </c>
      <c r="E74">
        <v>0.26383999000000002</v>
      </c>
      <c r="F74">
        <v>32.162998199999997</v>
      </c>
      <c r="G74">
        <v>0.8538</v>
      </c>
      <c r="H74">
        <v>31.850000380000001</v>
      </c>
      <c r="J74" s="2">
        <f>TREND(Calibration!$A$2:$A$4,Calibration!$B$2:$B$4,C74)</f>
        <v>320.96122678197958</v>
      </c>
      <c r="K74" s="2">
        <f>TREND(Calibration!$A$2:$A$4,Calibration!$C$2:$C$4,E74)</f>
        <v>543.38322874937262</v>
      </c>
      <c r="L74" s="2">
        <f>TREND(Calibration!$A$2:$A$4,Calibration!$D$2:$D$4,G74)</f>
        <v>617.98454932639345</v>
      </c>
    </row>
    <row r="75" spans="1:12" x14ac:dyDescent="0.25">
      <c r="A75">
        <v>365099</v>
      </c>
      <c r="B75">
        <v>14.84500027</v>
      </c>
      <c r="C75">
        <v>0.30513999000000003</v>
      </c>
      <c r="D75">
        <v>35.67200089</v>
      </c>
      <c r="E75">
        <v>0.26357001000000002</v>
      </c>
      <c r="F75">
        <v>32.152999880000003</v>
      </c>
      <c r="G75">
        <v>0.85809999999999997</v>
      </c>
      <c r="H75">
        <v>31.829999919999999</v>
      </c>
      <c r="J75" s="2">
        <f>TREND(Calibration!$A$2:$A$4,Calibration!$B$2:$B$4,C75)</f>
        <v>325.73744338773076</v>
      </c>
      <c r="K75" s="2">
        <f>TREND(Calibration!$A$2:$A$4,Calibration!$C$2:$C$4,E75)</f>
        <v>541.27559652433115</v>
      </c>
      <c r="L75" s="2">
        <f>TREND(Calibration!$A$2:$A$4,Calibration!$D$2:$D$4,G75)</f>
        <v>621.03189662646264</v>
      </c>
    </row>
    <row r="76" spans="1:12" x14ac:dyDescent="0.25">
      <c r="A76">
        <v>370100</v>
      </c>
      <c r="B76">
        <v>14.84200001</v>
      </c>
      <c r="C76">
        <v>0.30957001000000001</v>
      </c>
      <c r="D76">
        <v>35.678001399999999</v>
      </c>
      <c r="E76">
        <v>0.26379001000000002</v>
      </c>
      <c r="F76">
        <v>32.144001009999997</v>
      </c>
      <c r="G76">
        <v>0.85759996999999999</v>
      </c>
      <c r="H76">
        <v>31.833000179999999</v>
      </c>
      <c r="J76" s="2">
        <f>TREND(Calibration!$A$2:$A$4,Calibration!$B$2:$B$4,C76)</f>
        <v>345.32922757614915</v>
      </c>
      <c r="K76" s="2">
        <f>TREND(Calibration!$A$2:$A$4,Calibration!$C$2:$C$4,E76)</f>
        <v>542.99305370452635</v>
      </c>
      <c r="L76" s="2">
        <f>TREND(Calibration!$A$2:$A$4,Calibration!$D$2:$D$4,G76)</f>
        <v>620.67753265658962</v>
      </c>
    </row>
    <row r="77" spans="1:12" x14ac:dyDescent="0.25">
      <c r="A77">
        <v>375099</v>
      </c>
      <c r="B77">
        <v>14.88099957</v>
      </c>
      <c r="C77">
        <v>0.30794999000000001</v>
      </c>
      <c r="D77">
        <v>35.685001370000002</v>
      </c>
      <c r="E77">
        <v>0.26383999000000002</v>
      </c>
      <c r="F77">
        <v>32.133998869999999</v>
      </c>
      <c r="G77">
        <v>0.85809999999999997</v>
      </c>
      <c r="H77">
        <v>31.826999659999998</v>
      </c>
      <c r="J77" s="2">
        <f>TREND(Calibration!$A$2:$A$4,Calibration!$B$2:$B$4,C77)</f>
        <v>338.16468154228892</v>
      </c>
      <c r="K77" s="2">
        <f>TREND(Calibration!$A$2:$A$4,Calibration!$C$2:$C$4,E77)</f>
        <v>543.38322874937262</v>
      </c>
      <c r="L77" s="2">
        <f>TREND(Calibration!$A$2:$A$4,Calibration!$D$2:$D$4,G77)</f>
        <v>621.03189662646264</v>
      </c>
    </row>
    <row r="78" spans="1:12" x14ac:dyDescent="0.25">
      <c r="A78">
        <v>380193</v>
      </c>
      <c r="B78">
        <v>14.93700027</v>
      </c>
      <c r="C78">
        <v>0.30761999000000001</v>
      </c>
      <c r="D78">
        <v>35.67599869</v>
      </c>
      <c r="E78">
        <v>0.26379001000000002</v>
      </c>
      <c r="F78">
        <v>32.07400131</v>
      </c>
      <c r="G78">
        <v>0.85699999000000004</v>
      </c>
      <c r="H78">
        <v>31.819000240000001</v>
      </c>
      <c r="J78" s="2">
        <f>TREND(Calibration!$A$2:$A$4,Calibration!$B$2:$B$4,C78)</f>
        <v>336.70525499744758</v>
      </c>
      <c r="K78" s="2">
        <f>TREND(Calibration!$A$2:$A$4,Calibration!$C$2:$C$4,E78)</f>
        <v>542.99305370452635</v>
      </c>
      <c r="L78" s="2">
        <f>TREND(Calibration!$A$2:$A$4,Calibration!$D$2:$D$4,G78)</f>
        <v>620.25233557912566</v>
      </c>
    </row>
    <row r="79" spans="1:12" x14ac:dyDescent="0.25">
      <c r="A79">
        <v>385099</v>
      </c>
      <c r="B79">
        <v>14.994999890000001</v>
      </c>
      <c r="C79">
        <v>0.30318999000000002</v>
      </c>
      <c r="D79">
        <v>35.67599869</v>
      </c>
      <c r="E79">
        <v>0.26383999000000002</v>
      </c>
      <c r="F79">
        <v>32.112998959999999</v>
      </c>
      <c r="G79">
        <v>0.85060000000000002</v>
      </c>
      <c r="H79">
        <v>31.812999730000001</v>
      </c>
      <c r="J79" s="2">
        <f>TREND(Calibration!$A$2:$A$4,Calibration!$B$2:$B$4,C79)</f>
        <v>317.11355925912267</v>
      </c>
      <c r="K79" s="2">
        <f>TREND(Calibration!$A$2:$A$4,Calibration!$C$2:$C$4,E79)</f>
        <v>543.38322874937262</v>
      </c>
      <c r="L79" s="2">
        <f>TREND(Calibration!$A$2:$A$4,Calibration!$D$2:$D$4,G79)</f>
        <v>615.71675598680702</v>
      </c>
    </row>
    <row r="80" spans="1:12" x14ac:dyDescent="0.25">
      <c r="A80">
        <v>390099</v>
      </c>
      <c r="B80">
        <v>15.07299995</v>
      </c>
      <c r="C80">
        <v>0.30930001000000001</v>
      </c>
      <c r="D80">
        <v>35.659999849999998</v>
      </c>
      <c r="E80">
        <v>0.26351999999999998</v>
      </c>
      <c r="F80">
        <v>32.103000639999998</v>
      </c>
      <c r="G80">
        <v>0.85329997999999996</v>
      </c>
      <c r="H80">
        <v>31.812999730000001</v>
      </c>
      <c r="J80" s="2">
        <f>TREND(Calibration!$A$2:$A$4,Calibration!$B$2:$B$4,C80)</f>
        <v>344.1351513121881</v>
      </c>
      <c r="K80" s="2">
        <f>TREND(Calibration!$A$2:$A$4,Calibration!$C$2:$C$4,E80)</f>
        <v>540.88518728077838</v>
      </c>
      <c r="L80" s="2">
        <f>TREND(Calibration!$A$2:$A$4,Calibration!$D$2:$D$4,G80)</f>
        <v>617.63019244337465</v>
      </c>
    </row>
    <row r="81" spans="1:12" x14ac:dyDescent="0.25">
      <c r="A81">
        <v>395103</v>
      </c>
      <c r="B81">
        <v>15.07600021</v>
      </c>
      <c r="C81">
        <v>0.30972999000000001</v>
      </c>
      <c r="D81">
        <v>35.638000490000003</v>
      </c>
      <c r="E81">
        <v>0.26324998999999999</v>
      </c>
      <c r="F81">
        <v>32.087001800000003</v>
      </c>
      <c r="G81">
        <v>0.85270000000000001</v>
      </c>
      <c r="H81">
        <v>31.834999079999999</v>
      </c>
      <c r="J81" s="2">
        <f>TREND(Calibration!$A$2:$A$4,Calibration!$B$2:$B$4,C81)</f>
        <v>346.03673987506954</v>
      </c>
      <c r="K81" s="2">
        <f>TREND(Calibration!$A$2:$A$4,Calibration!$C$2:$C$4,E81)</f>
        <v>538.77732085703087</v>
      </c>
      <c r="L81" s="2">
        <f>TREND(Calibration!$A$2:$A$4,Calibration!$D$2:$D$4,G81)</f>
        <v>617.20499536591058</v>
      </c>
    </row>
    <row r="82" spans="1:12" x14ac:dyDescent="0.25">
      <c r="A82">
        <v>400165</v>
      </c>
      <c r="B82">
        <v>15.041000370000001</v>
      </c>
      <c r="C82">
        <v>0.30648999999999998</v>
      </c>
      <c r="D82">
        <v>35.666000369999999</v>
      </c>
      <c r="E82">
        <v>0.26287000999999999</v>
      </c>
      <c r="F82">
        <v>32.122001650000001</v>
      </c>
      <c r="G82">
        <v>0.84789996999999995</v>
      </c>
      <c r="H82">
        <v>31.819000240000001</v>
      </c>
      <c r="J82" s="2">
        <f>TREND(Calibration!$A$2:$A$4,Calibration!$B$2:$B$4,C82)</f>
        <v>331.70786893258287</v>
      </c>
      <c r="K82" s="2">
        <f>TREND(Calibration!$A$2:$A$4,Calibration!$C$2:$C$4,E82)</f>
        <v>535.81096004189226</v>
      </c>
      <c r="L82" s="2">
        <f>TREND(Calibration!$A$2:$A$4,Calibration!$D$2:$D$4,G82)</f>
        <v>613.80328409596848</v>
      </c>
    </row>
    <row r="83" spans="1:12" x14ac:dyDescent="0.25">
      <c r="A83">
        <v>405100</v>
      </c>
      <c r="B83">
        <v>14.99199963</v>
      </c>
      <c r="C83">
        <v>0.30735001000000001</v>
      </c>
      <c r="D83">
        <v>35.703998570000003</v>
      </c>
      <c r="E83">
        <v>0.26249</v>
      </c>
      <c r="F83">
        <v>32.103000639999998</v>
      </c>
      <c r="G83">
        <v>0.85219997000000003</v>
      </c>
      <c r="H83">
        <v>31.832000730000001</v>
      </c>
      <c r="J83" s="2">
        <f>TREND(Calibration!$A$2:$A$4,Calibration!$B$2:$B$4,C83)</f>
        <v>335.51126718358</v>
      </c>
      <c r="K83" s="2">
        <f>TREND(Calibration!$A$2:$A$4,Calibration!$C$2:$C$4,E83)</f>
        <v>532.84436502804715</v>
      </c>
      <c r="L83" s="2">
        <f>TREND(Calibration!$A$2:$A$4,Calibration!$D$2:$D$4,G83)</f>
        <v>616.85063139603767</v>
      </c>
    </row>
    <row r="84" spans="1:12" x14ac:dyDescent="0.25">
      <c r="A84">
        <v>410187</v>
      </c>
      <c r="B84">
        <v>14.92399979</v>
      </c>
      <c r="C84">
        <v>0.30832999999999999</v>
      </c>
      <c r="D84">
        <v>35.6570015</v>
      </c>
      <c r="E84">
        <v>0.2626</v>
      </c>
      <c r="F84">
        <v>32.131999970000003</v>
      </c>
      <c r="G84">
        <v>0.85540002999999998</v>
      </c>
      <c r="H84">
        <v>31.809999470000001</v>
      </c>
      <c r="J84" s="2">
        <f>TREND(Calibration!$A$2:$A$4,Calibration!$B$2:$B$4,C84)</f>
        <v>339.84527754624378</v>
      </c>
      <c r="K84" s="2">
        <f>TREND(Calibration!$A$2:$A$4,Calibration!$C$2:$C$4,E84)</f>
        <v>533.70309361814475</v>
      </c>
      <c r="L84" s="2">
        <f>TREND(Calibration!$A$2:$A$4,Calibration!$D$2:$D$4,G84)</f>
        <v>619.11846725674911</v>
      </c>
    </row>
    <row r="85" spans="1:12" x14ac:dyDescent="0.25">
      <c r="A85">
        <v>415099</v>
      </c>
      <c r="B85">
        <v>14.89500046</v>
      </c>
      <c r="C85">
        <v>0.31038000999999998</v>
      </c>
      <c r="D85">
        <v>35.631000520000001</v>
      </c>
      <c r="E85">
        <v>0.2626</v>
      </c>
      <c r="F85">
        <v>32.0929985</v>
      </c>
      <c r="G85">
        <v>0.84950000000000003</v>
      </c>
      <c r="H85">
        <v>31.832000730000001</v>
      </c>
      <c r="J85" s="2">
        <f>TREND(Calibration!$A$2:$A$4,Calibration!$B$2:$B$4,C85)</f>
        <v>348.91145636803253</v>
      </c>
      <c r="K85" s="2">
        <f>TREND(Calibration!$A$2:$A$4,Calibration!$C$2:$C$4,E85)</f>
        <v>533.70309361814475</v>
      </c>
      <c r="L85" s="2">
        <f>TREND(Calibration!$A$2:$A$4,Calibration!$D$2:$D$4,G85)</f>
        <v>614.93720202632426</v>
      </c>
    </row>
    <row r="86" spans="1:12" x14ac:dyDescent="0.25">
      <c r="A86">
        <v>420099</v>
      </c>
      <c r="B86">
        <v>14.911000250000001</v>
      </c>
      <c r="C86">
        <v>0.30914000000000003</v>
      </c>
      <c r="D86">
        <v>35.668998719999998</v>
      </c>
      <c r="E86">
        <v>0.2626</v>
      </c>
      <c r="F86">
        <v>32.140998840000002</v>
      </c>
      <c r="G86">
        <v>0.85270000000000001</v>
      </c>
      <c r="H86">
        <v>31.854999540000001</v>
      </c>
      <c r="J86" s="2">
        <f>TREND(Calibration!$A$2:$A$4,Calibration!$B$2:$B$4,C86)</f>
        <v>343.42750633812739</v>
      </c>
      <c r="K86" s="2">
        <f>TREND(Calibration!$A$2:$A$4,Calibration!$C$2:$C$4,E86)</f>
        <v>533.70309361814475</v>
      </c>
      <c r="L86" s="2">
        <f>TREND(Calibration!$A$2:$A$4,Calibration!$D$2:$D$4,G86)</f>
        <v>617.20499536591058</v>
      </c>
    </row>
    <row r="87" spans="1:12" x14ac:dyDescent="0.25">
      <c r="A87">
        <v>425099</v>
      </c>
      <c r="B87">
        <v>14.940999980000001</v>
      </c>
      <c r="C87">
        <v>0.31411001</v>
      </c>
      <c r="D87">
        <v>35.658000950000002</v>
      </c>
      <c r="E87">
        <v>0.26318999999999998</v>
      </c>
      <c r="F87">
        <v>32.141998289999997</v>
      </c>
      <c r="G87">
        <v>0.85110003000000001</v>
      </c>
      <c r="H87">
        <v>31.847999569999999</v>
      </c>
      <c r="J87" s="2">
        <f>TREND(Calibration!$A$2:$A$4,Calibration!$B$2:$B$4,C87)</f>
        <v>365.40739882942125</v>
      </c>
      <c r="K87" s="2">
        <f>TREND(Calibration!$A$2:$A$4,Calibration!$C$2:$C$4,E87)</f>
        <v>538.30900151048559</v>
      </c>
      <c r="L87" s="2">
        <f>TREND(Calibration!$A$2:$A$4,Calibration!$D$2:$D$4,G87)</f>
        <v>616.07111995668004</v>
      </c>
    </row>
    <row r="88" spans="1:12" x14ac:dyDescent="0.25">
      <c r="A88">
        <v>430099</v>
      </c>
      <c r="B88">
        <v>15</v>
      </c>
      <c r="C88">
        <v>0.31011</v>
      </c>
      <c r="D88">
        <v>35.676998140000002</v>
      </c>
      <c r="E88">
        <v>0.26324998999999999</v>
      </c>
      <c r="F88">
        <v>32.1609993</v>
      </c>
      <c r="G88">
        <v>0.85060000000000002</v>
      </c>
      <c r="H88">
        <v>31.854999540000001</v>
      </c>
      <c r="J88" s="2">
        <f>TREND(Calibration!$A$2:$A$4,Calibration!$B$2:$B$4,C88)</f>
        <v>347.71733587902463</v>
      </c>
      <c r="K88" s="2">
        <f>TREND(Calibration!$A$2:$A$4,Calibration!$C$2:$C$4,E88)</f>
        <v>538.77732085703087</v>
      </c>
      <c r="L88" s="2">
        <f>TREND(Calibration!$A$2:$A$4,Calibration!$D$2:$D$4,G88)</f>
        <v>615.71675598680702</v>
      </c>
    </row>
    <row r="89" spans="1:12" x14ac:dyDescent="0.25">
      <c r="A89">
        <v>435099</v>
      </c>
      <c r="B89">
        <v>15.09399986</v>
      </c>
      <c r="C89">
        <v>0.30448999999999998</v>
      </c>
      <c r="D89">
        <v>35.6609993</v>
      </c>
      <c r="E89">
        <v>0.26351999999999998</v>
      </c>
      <c r="F89">
        <v>32.141998289999997</v>
      </c>
      <c r="G89">
        <v>0.85159998999999997</v>
      </c>
      <c r="H89">
        <v>31.857999800000002</v>
      </c>
      <c r="J89" s="2">
        <f>TREND(Calibration!$A$2:$A$4,Calibration!$B$2:$B$4,C89)</f>
        <v>322.86285956990787</v>
      </c>
      <c r="K89" s="2">
        <f>TREND(Calibration!$A$2:$A$4,Calibration!$C$2:$C$4,E89)</f>
        <v>540.88518728077838</v>
      </c>
      <c r="L89" s="2">
        <f>TREND(Calibration!$A$2:$A$4,Calibration!$D$2:$D$4,G89)</f>
        <v>616.42543431857359</v>
      </c>
    </row>
    <row r="90" spans="1:12" x14ac:dyDescent="0.25">
      <c r="A90">
        <v>440099</v>
      </c>
      <c r="B90">
        <v>15.2159996</v>
      </c>
      <c r="C90">
        <v>0.30891999999999997</v>
      </c>
      <c r="D90">
        <v>35.708000179999999</v>
      </c>
      <c r="E90">
        <v>0.26351999999999998</v>
      </c>
      <c r="F90">
        <v>32.136001589999999</v>
      </c>
      <c r="G90">
        <v>0.85270000000000001</v>
      </c>
      <c r="H90">
        <v>31.847000120000001</v>
      </c>
      <c r="J90" s="2">
        <f>TREND(Calibration!$A$2:$A$4,Calibration!$B$2:$B$4,C90)</f>
        <v>342.45455530823278</v>
      </c>
      <c r="K90" s="2">
        <f>TREND(Calibration!$A$2:$A$4,Calibration!$C$2:$C$4,E90)</f>
        <v>540.88518728077838</v>
      </c>
      <c r="L90" s="2">
        <f>TREND(Calibration!$A$2:$A$4,Calibration!$D$2:$D$4,G90)</f>
        <v>617.20499536591058</v>
      </c>
    </row>
    <row r="91" spans="1:12" x14ac:dyDescent="0.25">
      <c r="A91">
        <v>445099</v>
      </c>
      <c r="B91">
        <v>15.210000040000001</v>
      </c>
      <c r="C91">
        <v>0.31286999999999998</v>
      </c>
      <c r="D91">
        <v>35.686000819999997</v>
      </c>
      <c r="E91">
        <v>0.26324998999999999</v>
      </c>
      <c r="F91">
        <v>32.09500122</v>
      </c>
      <c r="G91">
        <v>0.85219997000000003</v>
      </c>
      <c r="H91">
        <v>31.825000760000002</v>
      </c>
      <c r="J91" s="2">
        <f>TREND(Calibration!$A$2:$A$4,Calibration!$B$2:$B$4,C91)</f>
        <v>359.92344879951588</v>
      </c>
      <c r="K91" s="2">
        <f>TREND(Calibration!$A$2:$A$4,Calibration!$C$2:$C$4,E91)</f>
        <v>538.77732085703087</v>
      </c>
      <c r="L91" s="2">
        <f>TREND(Calibration!$A$2:$A$4,Calibration!$D$2:$D$4,G91)</f>
        <v>616.85063139603767</v>
      </c>
    </row>
    <row r="92" spans="1:12" x14ac:dyDescent="0.25">
      <c r="A92">
        <v>450294</v>
      </c>
      <c r="B92">
        <v>15.149000170000001</v>
      </c>
      <c r="C92">
        <v>0.30827000999999998</v>
      </c>
      <c r="D92">
        <v>35.691001890000003</v>
      </c>
      <c r="E92">
        <v>0.26318999999999998</v>
      </c>
      <c r="F92">
        <v>32.062000269999999</v>
      </c>
      <c r="G92">
        <v>0.85060000000000002</v>
      </c>
      <c r="H92">
        <v>31.85400009</v>
      </c>
      <c r="J92" s="2">
        <f>TREND(Calibration!$A$2:$A$4,Calibration!$B$2:$B$4,C92)</f>
        <v>339.57997149041034</v>
      </c>
      <c r="K92" s="2">
        <f>TREND(Calibration!$A$2:$A$4,Calibration!$C$2:$C$4,E92)</f>
        <v>538.30900151048559</v>
      </c>
      <c r="L92" s="2">
        <f>TREND(Calibration!$A$2:$A$4,Calibration!$D$2:$D$4,G92)</f>
        <v>615.71675598680702</v>
      </c>
    </row>
    <row r="93" spans="1:12" x14ac:dyDescent="0.25">
      <c r="A93">
        <v>455099</v>
      </c>
      <c r="B93">
        <v>15.147000309999999</v>
      </c>
      <c r="C93">
        <v>0.30805999000000001</v>
      </c>
      <c r="D93">
        <v>35.72000122</v>
      </c>
      <c r="E93">
        <v>0.26254000999999999</v>
      </c>
      <c r="F93">
        <v>32.117000580000003</v>
      </c>
      <c r="G93">
        <v>0.84840000000000004</v>
      </c>
      <c r="H93">
        <v>31.830999370000001</v>
      </c>
      <c r="J93" s="2">
        <f>TREND(Calibration!$A$2:$A$4,Calibration!$B$2:$B$4,C93)</f>
        <v>338.65115705723588</v>
      </c>
      <c r="K93" s="2">
        <f>TREND(Calibration!$A$2:$A$4,Calibration!$C$2:$C$4,E93)</f>
        <v>533.23477427159946</v>
      </c>
      <c r="L93" s="2">
        <f>TREND(Calibration!$A$2:$A$4,Calibration!$D$2:$D$4,G93)</f>
        <v>614.1576480658415</v>
      </c>
    </row>
    <row r="94" spans="1:12" x14ac:dyDescent="0.25">
      <c r="A94">
        <v>460099</v>
      </c>
      <c r="B94">
        <v>15.097999570000001</v>
      </c>
      <c r="C94">
        <v>0.30741000000000002</v>
      </c>
      <c r="D94">
        <v>35.696998600000001</v>
      </c>
      <c r="E94">
        <v>0.2626</v>
      </c>
      <c r="F94">
        <v>32.098999020000001</v>
      </c>
      <c r="G94">
        <v>0.85159998999999997</v>
      </c>
      <c r="H94">
        <v>31.818000789999999</v>
      </c>
      <c r="J94" s="2">
        <f>TREND(Calibration!$A$2:$A$4,Calibration!$B$2:$B$4,C94)</f>
        <v>335.77657323941344</v>
      </c>
      <c r="K94" s="2">
        <f>TREND(Calibration!$A$2:$A$4,Calibration!$C$2:$C$4,E94)</f>
        <v>533.70309361814475</v>
      </c>
      <c r="L94" s="2">
        <f>TREND(Calibration!$A$2:$A$4,Calibration!$D$2:$D$4,G94)</f>
        <v>616.42543431857359</v>
      </c>
    </row>
    <row r="95" spans="1:12" x14ac:dyDescent="0.25">
      <c r="A95">
        <v>465099</v>
      </c>
      <c r="B95">
        <v>15.0340004</v>
      </c>
      <c r="C95">
        <v>0.31032999999999999</v>
      </c>
      <c r="D95">
        <v>35.722999569999999</v>
      </c>
      <c r="E95">
        <v>0.26227</v>
      </c>
      <c r="F95">
        <v>32.076000209999997</v>
      </c>
      <c r="G95">
        <v>0.84789996999999995</v>
      </c>
      <c r="H95">
        <v>31.847000120000001</v>
      </c>
      <c r="J95" s="2">
        <f>TREND(Calibration!$A$2:$A$4,Calibration!$B$2:$B$4,C95)</f>
        <v>348.69028690891878</v>
      </c>
      <c r="K95" s="2">
        <f>TREND(Calibration!$A$2:$A$4,Calibration!$C$2:$C$4,E95)</f>
        <v>531.12690784785218</v>
      </c>
      <c r="L95" s="2">
        <f>TREND(Calibration!$A$2:$A$4,Calibration!$D$2:$D$4,G95)</f>
        <v>613.80328409596848</v>
      </c>
    </row>
    <row r="96" spans="1:12" x14ac:dyDescent="0.25">
      <c r="A96">
        <v>470170</v>
      </c>
      <c r="B96">
        <v>15.01799965</v>
      </c>
      <c r="C96">
        <v>0.30827000999999998</v>
      </c>
      <c r="D96">
        <v>35.70500183</v>
      </c>
      <c r="E96">
        <v>0.26129999999999998</v>
      </c>
      <c r="F96">
        <v>32.126998899999997</v>
      </c>
      <c r="G96">
        <v>0.84619999000000001</v>
      </c>
      <c r="H96">
        <v>31.850999829999999</v>
      </c>
      <c r="J96" s="2">
        <f>TREND(Calibration!$A$2:$A$4,Calibration!$B$2:$B$4,C96)</f>
        <v>339.57997149041034</v>
      </c>
      <c r="K96" s="2">
        <f>TREND(Calibration!$A$2:$A$4,Calibration!$C$2:$C$4,E96)</f>
        <v>523.5544830079009</v>
      </c>
      <c r="L96" s="2">
        <f>TREND(Calibration!$A$2:$A$4,Calibration!$D$2:$D$4,G96)</f>
        <v>612.59853305802164</v>
      </c>
    </row>
    <row r="97" spans="1:12" x14ac:dyDescent="0.25">
      <c r="A97">
        <v>475100</v>
      </c>
      <c r="B97">
        <v>15.071999549999999</v>
      </c>
      <c r="C97">
        <v>0.30318999000000002</v>
      </c>
      <c r="D97">
        <v>35.707000729999997</v>
      </c>
      <c r="E97">
        <v>0.26129999999999998</v>
      </c>
      <c r="F97">
        <v>32.104999540000001</v>
      </c>
      <c r="G97">
        <v>0.84729999</v>
      </c>
      <c r="H97">
        <v>31.830999370000001</v>
      </c>
      <c r="J97" s="2">
        <f>TREND(Calibration!$A$2:$A$4,Calibration!$B$2:$B$4,C97)</f>
        <v>317.11355925912267</v>
      </c>
      <c r="K97" s="2">
        <f>TREND(Calibration!$A$2:$A$4,Calibration!$C$2:$C$4,E97)</f>
        <v>523.5544830079009</v>
      </c>
      <c r="L97" s="2">
        <f>TREND(Calibration!$A$2:$A$4,Calibration!$D$2:$D$4,G97)</f>
        <v>613.3780870185044</v>
      </c>
    </row>
    <row r="98" spans="1:12" x14ac:dyDescent="0.25">
      <c r="A98">
        <v>480099</v>
      </c>
      <c r="B98">
        <v>15.131999970000001</v>
      </c>
      <c r="C98">
        <v>0.30552000000000001</v>
      </c>
      <c r="D98">
        <v>35.694999690000003</v>
      </c>
      <c r="E98">
        <v>0.26129999999999998</v>
      </c>
      <c r="F98">
        <v>32.137001040000001</v>
      </c>
      <c r="G98">
        <v>0.84789996999999995</v>
      </c>
      <c r="H98">
        <v>31.86000061</v>
      </c>
      <c r="J98" s="2">
        <f>TREND(Calibration!$A$2:$A$4,Calibration!$B$2:$B$4,C98)</f>
        <v>327.41803939168562</v>
      </c>
      <c r="K98" s="2">
        <f>TREND(Calibration!$A$2:$A$4,Calibration!$C$2:$C$4,E98)</f>
        <v>523.5544830079009</v>
      </c>
      <c r="L98" s="2">
        <f>TREND(Calibration!$A$2:$A$4,Calibration!$D$2:$D$4,G98)</f>
        <v>613.80328409596848</v>
      </c>
    </row>
    <row r="99" spans="1:12" x14ac:dyDescent="0.25">
      <c r="A99">
        <v>485099</v>
      </c>
      <c r="B99">
        <v>15.178999900000001</v>
      </c>
      <c r="C99">
        <v>0.30757001</v>
      </c>
      <c r="D99">
        <v>35.722000119999997</v>
      </c>
      <c r="E99">
        <v>0.26129999999999998</v>
      </c>
      <c r="F99">
        <v>32.168998719999998</v>
      </c>
      <c r="G99">
        <v>0.84619999000000001</v>
      </c>
      <c r="H99">
        <v>31.87199974</v>
      </c>
      <c r="J99" s="2">
        <f>TREND(Calibration!$A$2:$A$4,Calibration!$B$2:$B$4,C99)</f>
        <v>336.48421821347415</v>
      </c>
      <c r="K99" s="2">
        <f>TREND(Calibration!$A$2:$A$4,Calibration!$C$2:$C$4,E99)</f>
        <v>523.5544830079009</v>
      </c>
      <c r="L99" s="2">
        <f>TREND(Calibration!$A$2:$A$4,Calibration!$D$2:$D$4,G99)</f>
        <v>612.59853305802164</v>
      </c>
    </row>
    <row r="100" spans="1:12" x14ac:dyDescent="0.25">
      <c r="A100">
        <v>490198</v>
      </c>
      <c r="B100">
        <v>15.22399998</v>
      </c>
      <c r="C100">
        <v>0.30891999999999997</v>
      </c>
      <c r="D100">
        <v>35.7179985</v>
      </c>
      <c r="E100">
        <v>0.26091998999999999</v>
      </c>
      <c r="F100">
        <v>32.124000549999998</v>
      </c>
      <c r="G100">
        <v>0.84840000000000004</v>
      </c>
      <c r="H100">
        <v>31.865999219999999</v>
      </c>
      <c r="J100" s="2">
        <f>TREND(Calibration!$A$2:$A$4,Calibration!$B$2:$B$4,C100)</f>
        <v>342.45455530823278</v>
      </c>
      <c r="K100" s="2">
        <f>TREND(Calibration!$A$2:$A$4,Calibration!$C$2:$C$4,E100)</f>
        <v>520.58788799405602</v>
      </c>
      <c r="L100" s="2">
        <f>TREND(Calibration!$A$2:$A$4,Calibration!$D$2:$D$4,G100)</f>
        <v>614.1576480658415</v>
      </c>
    </row>
    <row r="101" spans="1:12" x14ac:dyDescent="0.25">
      <c r="A101">
        <v>495195</v>
      </c>
      <c r="B101">
        <v>15.22399998</v>
      </c>
      <c r="C101">
        <v>0.30643999999999999</v>
      </c>
      <c r="D101">
        <v>35.70500183</v>
      </c>
      <c r="E101">
        <v>0.2606</v>
      </c>
      <c r="F101">
        <v>32.137001040000001</v>
      </c>
      <c r="G101">
        <v>0.84460002000000001</v>
      </c>
      <c r="H101">
        <v>31.840000150000002</v>
      </c>
      <c r="J101" s="2">
        <f>TREND(Calibration!$A$2:$A$4,Calibration!$B$2:$B$4,C101)</f>
        <v>331.48674369851597</v>
      </c>
      <c r="K101" s="2">
        <f>TREND(Calibration!$A$2:$A$4,Calibration!$C$2:$C$4,E101)</f>
        <v>518.08984652546224</v>
      </c>
      <c r="L101" s="2">
        <f>TREND(Calibration!$A$2:$A$4,Calibration!$D$2:$D$4,G101)</f>
        <v>611.46465764879099</v>
      </c>
    </row>
    <row r="102" spans="1:12" x14ac:dyDescent="0.25">
      <c r="A102">
        <v>500099</v>
      </c>
      <c r="B102">
        <v>15.213000299999999</v>
      </c>
      <c r="C102">
        <v>0.30687001000000003</v>
      </c>
      <c r="D102">
        <v>35.722999569999999</v>
      </c>
      <c r="E102">
        <v>0.26098000999999998</v>
      </c>
      <c r="F102">
        <v>32.17200089</v>
      </c>
      <c r="G102">
        <v>0.84519999999999995</v>
      </c>
      <c r="H102">
        <v>31.840000150000002</v>
      </c>
      <c r="J102" s="2">
        <f>TREND(Calibration!$A$2:$A$4,Calibration!$B$2:$B$4,C102)</f>
        <v>333.38846493653818</v>
      </c>
      <c r="K102" s="2">
        <f>TREND(Calibration!$A$2:$A$4,Calibration!$C$2:$C$4,E102)</f>
        <v>521.05644153930734</v>
      </c>
      <c r="L102" s="2">
        <f>TREND(Calibration!$A$2:$A$4,Calibration!$D$2:$D$4,G102)</f>
        <v>611.88985472625507</v>
      </c>
    </row>
    <row r="103" spans="1:12" x14ac:dyDescent="0.25">
      <c r="A103">
        <v>505100</v>
      </c>
      <c r="B103">
        <v>15.15400028</v>
      </c>
      <c r="C103">
        <v>0.30805999000000001</v>
      </c>
      <c r="D103">
        <v>35.726001740000001</v>
      </c>
      <c r="E103">
        <v>0.26091998999999999</v>
      </c>
      <c r="F103">
        <v>32.146999360000002</v>
      </c>
      <c r="G103">
        <v>0.84840000000000004</v>
      </c>
      <c r="H103">
        <v>31.847000120000001</v>
      </c>
      <c r="J103" s="2">
        <f>TREND(Calibration!$A$2:$A$4,Calibration!$B$2:$B$4,C103)</f>
        <v>338.65115705723588</v>
      </c>
      <c r="K103" s="2">
        <f>TREND(Calibration!$A$2:$A$4,Calibration!$C$2:$C$4,E103)</f>
        <v>520.58788799405602</v>
      </c>
      <c r="L103" s="2">
        <f>TREND(Calibration!$A$2:$A$4,Calibration!$D$2:$D$4,G103)</f>
        <v>614.1576480658415</v>
      </c>
    </row>
    <row r="104" spans="1:12" x14ac:dyDescent="0.25">
      <c r="A104">
        <v>510099</v>
      </c>
      <c r="B104">
        <v>15.0909996</v>
      </c>
      <c r="C104">
        <v>0.30891999999999997</v>
      </c>
      <c r="D104">
        <v>35.733001710000003</v>
      </c>
      <c r="E104">
        <v>0.26098000999999998</v>
      </c>
      <c r="F104">
        <v>32.124000549999998</v>
      </c>
      <c r="G104">
        <v>0.84519999999999995</v>
      </c>
      <c r="H104">
        <v>31.850000380000001</v>
      </c>
      <c r="J104" s="2">
        <f>TREND(Calibration!$A$2:$A$4,Calibration!$B$2:$B$4,C104)</f>
        <v>342.45455530823278</v>
      </c>
      <c r="K104" s="2">
        <f>TREND(Calibration!$A$2:$A$4,Calibration!$C$2:$C$4,E104)</f>
        <v>521.05644153930734</v>
      </c>
      <c r="L104" s="2">
        <f>TREND(Calibration!$A$2:$A$4,Calibration!$D$2:$D$4,G104)</f>
        <v>611.88985472625507</v>
      </c>
    </row>
    <row r="105" spans="1:12" x14ac:dyDescent="0.25">
      <c r="A105">
        <v>515099</v>
      </c>
      <c r="B105">
        <v>15.04899979</v>
      </c>
      <c r="C105">
        <v>0.30871000999999998</v>
      </c>
      <c r="D105">
        <v>35.733001710000003</v>
      </c>
      <c r="E105">
        <v>0.26124998999999999</v>
      </c>
      <c r="F105">
        <v>32.104999540000001</v>
      </c>
      <c r="G105">
        <v>0.84840000000000004</v>
      </c>
      <c r="H105">
        <v>31.86000061</v>
      </c>
      <c r="J105" s="2">
        <f>TREND(Calibration!$A$2:$A$4,Calibration!$B$2:$B$4,C105)</f>
        <v>341.52587355019887</v>
      </c>
      <c r="K105" s="2">
        <f>TREND(Calibration!$A$2:$A$4,Calibration!$C$2:$C$4,E105)</f>
        <v>523.16407376434859</v>
      </c>
      <c r="L105" s="2">
        <f>TREND(Calibration!$A$2:$A$4,Calibration!$D$2:$D$4,G105)</f>
        <v>614.1576480658415</v>
      </c>
    </row>
    <row r="106" spans="1:12" x14ac:dyDescent="0.25">
      <c r="A106">
        <v>520101</v>
      </c>
      <c r="B106">
        <v>15.071000099999999</v>
      </c>
      <c r="C106">
        <v>0.30687001000000003</v>
      </c>
      <c r="D106">
        <v>35.736999509999997</v>
      </c>
      <c r="E106">
        <v>0.26124998999999999</v>
      </c>
      <c r="F106">
        <v>32.144001009999997</v>
      </c>
      <c r="G106">
        <v>0.85430002000000005</v>
      </c>
      <c r="H106">
        <v>31.86000061</v>
      </c>
      <c r="J106" s="2">
        <f>TREND(Calibration!$A$2:$A$4,Calibration!$B$2:$B$4,C106)</f>
        <v>333.38846493653818</v>
      </c>
      <c r="K106" s="2">
        <f>TREND(Calibration!$A$2:$A$4,Calibration!$C$2:$C$4,E106)</f>
        <v>523.16407376434859</v>
      </c>
      <c r="L106" s="2">
        <f>TREND(Calibration!$A$2:$A$4,Calibration!$D$2:$D$4,G106)</f>
        <v>618.33890620941224</v>
      </c>
    </row>
    <row r="107" spans="1:12" x14ac:dyDescent="0.25">
      <c r="A107">
        <v>525108</v>
      </c>
      <c r="B107">
        <v>15.14299965</v>
      </c>
      <c r="C107">
        <v>0.31145999000000002</v>
      </c>
      <c r="D107">
        <v>35.7179985</v>
      </c>
      <c r="E107">
        <v>0.26161999000000002</v>
      </c>
      <c r="F107">
        <v>32.115001679999999</v>
      </c>
      <c r="G107">
        <v>0.85650002999999997</v>
      </c>
      <c r="H107">
        <v>31.895000459999999</v>
      </c>
      <c r="J107" s="2">
        <f>TREND(Calibration!$A$2:$A$4,Calibration!$B$2:$B$4,C107)</f>
        <v>353.68767297378349</v>
      </c>
      <c r="K107" s="2">
        <f>TREND(Calibration!$A$2:$A$4,Calibration!$C$2:$C$4,E107)</f>
        <v>526.05252447649514</v>
      </c>
      <c r="L107" s="2">
        <f>TREND(Calibration!$A$2:$A$4,Calibration!$D$2:$D$4,G107)</f>
        <v>619.89802121723199</v>
      </c>
    </row>
    <row r="108" spans="1:12" x14ac:dyDescent="0.25">
      <c r="A108">
        <v>530100</v>
      </c>
      <c r="B108">
        <v>15.131999970000001</v>
      </c>
      <c r="C108">
        <v>0.31032999999999999</v>
      </c>
      <c r="D108">
        <v>35.736000060000002</v>
      </c>
      <c r="E108">
        <v>0.26161999000000002</v>
      </c>
      <c r="F108">
        <v>32.108001710000003</v>
      </c>
      <c r="G108">
        <v>0.8538</v>
      </c>
      <c r="H108">
        <v>31.878999709999999</v>
      </c>
      <c r="J108" s="2">
        <f>TREND(Calibration!$A$2:$A$4,Calibration!$B$2:$B$4,C108)</f>
        <v>348.69028690891878</v>
      </c>
      <c r="K108" s="2">
        <f>TREND(Calibration!$A$2:$A$4,Calibration!$C$2:$C$4,E108)</f>
        <v>526.05252447649514</v>
      </c>
      <c r="L108" s="2">
        <f>TREND(Calibration!$A$2:$A$4,Calibration!$D$2:$D$4,G108)</f>
        <v>617.98454932639345</v>
      </c>
    </row>
    <row r="109" spans="1:12" x14ac:dyDescent="0.25">
      <c r="A109">
        <v>535100</v>
      </c>
      <c r="B109">
        <v>15.24199963</v>
      </c>
      <c r="C109">
        <v>0.30794999000000001</v>
      </c>
      <c r="D109">
        <v>35.707000729999997</v>
      </c>
      <c r="E109">
        <v>0.26194999000000002</v>
      </c>
      <c r="F109">
        <v>32.120998380000003</v>
      </c>
      <c r="G109">
        <v>0.86460000000000004</v>
      </c>
      <c r="H109">
        <v>31.878999709999999</v>
      </c>
      <c r="J109" s="2">
        <f>TREND(Calibration!$A$2:$A$4,Calibration!$B$2:$B$4,C109)</f>
        <v>338.16468154228892</v>
      </c>
      <c r="K109" s="2">
        <f>TREND(Calibration!$A$2:$A$4,Calibration!$C$2:$C$4,E109)</f>
        <v>528.6287102467877</v>
      </c>
      <c r="L109" s="2">
        <f>TREND(Calibration!$A$2:$A$4,Calibration!$D$2:$D$4,G109)</f>
        <v>625.63835184749746</v>
      </c>
    </row>
    <row r="110" spans="1:12" x14ac:dyDescent="0.25">
      <c r="A110">
        <v>540305</v>
      </c>
      <c r="B110">
        <v>15.260000229999999</v>
      </c>
      <c r="C110">
        <v>0.30794999000000001</v>
      </c>
      <c r="D110">
        <v>35.749000549999998</v>
      </c>
      <c r="E110">
        <v>0.26254000999999999</v>
      </c>
      <c r="F110">
        <v>32.115001679999999</v>
      </c>
      <c r="G110">
        <v>0.86189996999999996</v>
      </c>
      <c r="H110">
        <v>31.868999479999999</v>
      </c>
      <c r="J110" s="2">
        <f>TREND(Calibration!$A$2:$A$4,Calibration!$B$2:$B$4,C110)</f>
        <v>338.16468154228892</v>
      </c>
      <c r="K110" s="2">
        <f>TREND(Calibration!$A$2:$A$4,Calibration!$C$2:$C$4,E110)</f>
        <v>533.23477427159946</v>
      </c>
      <c r="L110" s="2">
        <f>TREND(Calibration!$A$2:$A$4,Calibration!$D$2:$D$4,G110)</f>
        <v>623.72487995665881</v>
      </c>
    </row>
    <row r="111" spans="1:12" x14ac:dyDescent="0.25">
      <c r="A111">
        <v>545099</v>
      </c>
      <c r="B111">
        <v>15.260000229999999</v>
      </c>
      <c r="C111">
        <v>0.31091999999999997</v>
      </c>
      <c r="D111">
        <v>35.756000520000001</v>
      </c>
      <c r="E111">
        <v>0.26216</v>
      </c>
      <c r="F111">
        <v>32.185001370000002</v>
      </c>
      <c r="G111">
        <v>0.87110001000000004</v>
      </c>
      <c r="H111">
        <v>31.87199974</v>
      </c>
      <c r="J111" s="2">
        <f>TREND(Calibration!$A$2:$A$4,Calibration!$B$2:$B$4,C111)</f>
        <v>351.29956467090778</v>
      </c>
      <c r="K111" s="2">
        <f>TREND(Calibration!$A$2:$A$4,Calibration!$C$2:$C$4,E111)</f>
        <v>530.26817925775458</v>
      </c>
      <c r="L111" s="2">
        <f>TREND(Calibration!$A$2:$A$4,Calibration!$D$2:$D$4,G111)</f>
        <v>630.24481415538639</v>
      </c>
    </row>
    <row r="112" spans="1:12" x14ac:dyDescent="0.25">
      <c r="A112">
        <v>550099</v>
      </c>
      <c r="B112">
        <v>15.20100021</v>
      </c>
      <c r="C112">
        <v>0.31086998999999998</v>
      </c>
      <c r="D112">
        <v>35.729999540000001</v>
      </c>
      <c r="E112">
        <v>0.26276000999999999</v>
      </c>
      <c r="F112">
        <v>32.162998199999997</v>
      </c>
      <c r="G112">
        <v>0.85869998000000003</v>
      </c>
      <c r="H112">
        <v>31.86000061</v>
      </c>
      <c r="J112" s="2">
        <f>TREND(Calibration!$A$2:$A$4,Calibration!$B$2:$B$4,C112)</f>
        <v>351.07839521179426</v>
      </c>
      <c r="K112" s="2">
        <f>TREND(Calibration!$A$2:$A$4,Calibration!$C$2:$C$4,E112)</f>
        <v>534.95223145179466</v>
      </c>
      <c r="L112" s="2">
        <f>TREND(Calibration!$A$2:$A$4,Calibration!$D$2:$D$4,G112)</f>
        <v>621.45709370392672</v>
      </c>
    </row>
    <row r="113" spans="1:12" x14ac:dyDescent="0.25">
      <c r="A113">
        <v>555148</v>
      </c>
      <c r="B113">
        <v>15.130000109999999</v>
      </c>
      <c r="C113">
        <v>0.30546001</v>
      </c>
      <c r="D113">
        <v>35.740001679999999</v>
      </c>
      <c r="E113">
        <v>0.26383999000000002</v>
      </c>
      <c r="F113">
        <v>32.083000179999999</v>
      </c>
      <c r="G113">
        <v>0.85699999000000004</v>
      </c>
      <c r="H113">
        <v>31.875999449999998</v>
      </c>
      <c r="J113" s="2">
        <f>TREND(Calibration!$A$2:$A$4,Calibration!$B$2:$B$4,C113)</f>
        <v>327.15273333585219</v>
      </c>
      <c r="K113" s="2">
        <f>TREND(Calibration!$A$2:$A$4,Calibration!$C$2:$C$4,E113)</f>
        <v>543.38322874937262</v>
      </c>
      <c r="L113" s="2">
        <f>TREND(Calibration!$A$2:$A$4,Calibration!$D$2:$D$4,G113)</f>
        <v>620.25233557912566</v>
      </c>
    </row>
    <row r="114" spans="1:12" x14ac:dyDescent="0.25">
      <c r="A114">
        <v>560196</v>
      </c>
      <c r="B114">
        <v>15.088000299999999</v>
      </c>
      <c r="C114">
        <v>0.30827000999999998</v>
      </c>
      <c r="D114">
        <v>35.708000179999999</v>
      </c>
      <c r="E114">
        <v>0.26383999000000002</v>
      </c>
      <c r="F114">
        <v>32.152999880000003</v>
      </c>
      <c r="G114">
        <v>0.86189996999999996</v>
      </c>
      <c r="H114">
        <v>31.892000199999998</v>
      </c>
      <c r="J114" s="2">
        <f>TREND(Calibration!$A$2:$A$4,Calibration!$B$2:$B$4,C114)</f>
        <v>339.57997149041034</v>
      </c>
      <c r="K114" s="2">
        <f>TREND(Calibration!$A$2:$A$4,Calibration!$C$2:$C$4,E114)</f>
        <v>543.38322874937262</v>
      </c>
      <c r="L114" s="2">
        <f>TREND(Calibration!$A$2:$A$4,Calibration!$D$2:$D$4,G114)</f>
        <v>623.72487995665881</v>
      </c>
    </row>
    <row r="115" spans="1:12" x14ac:dyDescent="0.25">
      <c r="A115">
        <v>565191</v>
      </c>
      <c r="B115">
        <v>15.006999970000001</v>
      </c>
      <c r="C115">
        <v>0.30708000000000002</v>
      </c>
      <c r="D115">
        <v>35.710998539999999</v>
      </c>
      <c r="E115">
        <v>0.26411000000000001</v>
      </c>
      <c r="F115">
        <v>32.168998719999998</v>
      </c>
      <c r="G115">
        <v>0.86460000000000004</v>
      </c>
      <c r="H115">
        <v>31.885000229999999</v>
      </c>
      <c r="J115" s="2">
        <f>TREND(Calibration!$A$2:$A$4,Calibration!$B$2:$B$4,C115)</f>
        <v>334.3171466945721</v>
      </c>
      <c r="K115" s="2">
        <f>TREND(Calibration!$A$2:$A$4,Calibration!$C$2:$C$4,E115)</f>
        <v>545.49109517311967</v>
      </c>
      <c r="L115" s="2">
        <f>TREND(Calibration!$A$2:$A$4,Calibration!$D$2:$D$4,G115)</f>
        <v>625.63835184749746</v>
      </c>
    </row>
    <row r="116" spans="1:12" x14ac:dyDescent="0.25">
      <c r="A116">
        <v>570099</v>
      </c>
      <c r="B116">
        <v>14.97399998</v>
      </c>
      <c r="C116">
        <v>0.30821999999999999</v>
      </c>
      <c r="D116">
        <v>35.740001679999999</v>
      </c>
      <c r="E116">
        <v>0.26442999</v>
      </c>
      <c r="F116">
        <v>32.13999939</v>
      </c>
      <c r="G116">
        <v>0.86570000999999996</v>
      </c>
      <c r="H116">
        <v>31.892000199999998</v>
      </c>
      <c r="J116" s="2">
        <f>TREND(Calibration!$A$2:$A$4,Calibration!$B$2:$B$4,C116)</f>
        <v>339.35880203129682</v>
      </c>
      <c r="K116" s="2">
        <f>TREND(Calibration!$A$2:$A$4,Calibration!$C$2:$C$4,E116)</f>
        <v>547.98913664171346</v>
      </c>
      <c r="L116" s="2">
        <f>TREND(Calibration!$A$2:$A$4,Calibration!$D$2:$D$4,G116)</f>
        <v>626.41791289483444</v>
      </c>
    </row>
    <row r="117" spans="1:12" x14ac:dyDescent="0.25">
      <c r="A117">
        <v>575100</v>
      </c>
      <c r="B117">
        <v>15.00300026</v>
      </c>
      <c r="C117">
        <v>0.30541000000000001</v>
      </c>
      <c r="D117">
        <v>35.743000029999997</v>
      </c>
      <c r="E117">
        <v>0.26442999</v>
      </c>
      <c r="F117">
        <v>32.137001040000001</v>
      </c>
      <c r="G117">
        <v>0.86189996999999996</v>
      </c>
      <c r="H117">
        <v>31.868999479999999</v>
      </c>
      <c r="J117" s="2">
        <f>TREND(Calibration!$A$2:$A$4,Calibration!$B$2:$B$4,C117)</f>
        <v>326.93156387673844</v>
      </c>
      <c r="K117" s="2">
        <f>TREND(Calibration!$A$2:$A$4,Calibration!$C$2:$C$4,E117)</f>
        <v>547.98913664171346</v>
      </c>
      <c r="L117" s="2">
        <f>TREND(Calibration!$A$2:$A$4,Calibration!$D$2:$D$4,G117)</f>
        <v>623.72487995665881</v>
      </c>
    </row>
    <row r="118" spans="1:12" x14ac:dyDescent="0.25">
      <c r="A118">
        <v>580099</v>
      </c>
      <c r="B118">
        <v>15.08100033</v>
      </c>
      <c r="C118">
        <v>0.30687001000000003</v>
      </c>
      <c r="D118">
        <v>35.698001859999998</v>
      </c>
      <c r="E118">
        <v>0.26383999000000002</v>
      </c>
      <c r="F118">
        <v>32.146999360000002</v>
      </c>
      <c r="G118">
        <v>0.86029999999999995</v>
      </c>
      <c r="H118">
        <v>31.920000080000001</v>
      </c>
      <c r="J118" s="2">
        <f>TREND(Calibration!$A$2:$A$4,Calibration!$B$2:$B$4,C118)</f>
        <v>333.38846493653818</v>
      </c>
      <c r="K118" s="2">
        <f>TREND(Calibration!$A$2:$A$4,Calibration!$C$2:$C$4,E118)</f>
        <v>543.38322874937262</v>
      </c>
      <c r="L118" s="2">
        <f>TREND(Calibration!$A$2:$A$4,Calibration!$D$2:$D$4,G118)</f>
        <v>622.59100454742816</v>
      </c>
    </row>
    <row r="119" spans="1:12" x14ac:dyDescent="0.25">
      <c r="A119">
        <v>585216</v>
      </c>
      <c r="B119">
        <v>15.17500019</v>
      </c>
      <c r="C119">
        <v>0.30530000000000002</v>
      </c>
      <c r="D119">
        <v>35.727001190000003</v>
      </c>
      <c r="E119">
        <v>0.26351999999999998</v>
      </c>
      <c r="F119">
        <v>32.146999360000002</v>
      </c>
      <c r="G119">
        <v>0.85699999000000004</v>
      </c>
      <c r="H119">
        <v>31.903999330000001</v>
      </c>
      <c r="J119" s="2">
        <f>TREND(Calibration!$A$2:$A$4,Calibration!$B$2:$B$4,C119)</f>
        <v>326.44508836179148</v>
      </c>
      <c r="K119" s="2">
        <f>TREND(Calibration!$A$2:$A$4,Calibration!$C$2:$C$4,E119)</f>
        <v>540.88518728077838</v>
      </c>
      <c r="L119" s="2">
        <f>TREND(Calibration!$A$2:$A$4,Calibration!$D$2:$D$4,G119)</f>
        <v>620.25233557912566</v>
      </c>
    </row>
    <row r="120" spans="1:12" x14ac:dyDescent="0.25">
      <c r="A120">
        <v>590099</v>
      </c>
      <c r="B120">
        <v>15.25</v>
      </c>
      <c r="C120">
        <v>0.31108001000000002</v>
      </c>
      <c r="D120">
        <v>35.756000520000001</v>
      </c>
      <c r="E120">
        <v>0.26351999999999998</v>
      </c>
      <c r="F120">
        <v>32.17200089</v>
      </c>
      <c r="G120">
        <v>0.85699999000000004</v>
      </c>
      <c r="H120">
        <v>31.898000719999999</v>
      </c>
      <c r="J120" s="2">
        <f>TREND(Calibration!$A$2:$A$4,Calibration!$B$2:$B$4,C120)</f>
        <v>352.00720964496873</v>
      </c>
      <c r="K120" s="2">
        <f>TREND(Calibration!$A$2:$A$4,Calibration!$C$2:$C$4,E120)</f>
        <v>540.88518728077838</v>
      </c>
      <c r="L120" s="2">
        <f>TREND(Calibration!$A$2:$A$4,Calibration!$D$2:$D$4,G120)</f>
        <v>620.25233557912566</v>
      </c>
    </row>
    <row r="121" spans="1:12" x14ac:dyDescent="0.25">
      <c r="A121">
        <v>595099</v>
      </c>
      <c r="B121">
        <v>15.30200005</v>
      </c>
      <c r="C121">
        <v>0.30579001</v>
      </c>
      <c r="D121">
        <v>35.736999509999997</v>
      </c>
      <c r="E121">
        <v>0.26318999999999998</v>
      </c>
      <c r="F121">
        <v>32.155998230000002</v>
      </c>
      <c r="G121">
        <v>0.85809999999999997</v>
      </c>
      <c r="H121">
        <v>31.881999969999999</v>
      </c>
      <c r="J121" s="2">
        <f>TREND(Calibration!$A$2:$A$4,Calibration!$B$2:$B$4,C121)</f>
        <v>328.61215988069353</v>
      </c>
      <c r="K121" s="2">
        <f>TREND(Calibration!$A$2:$A$4,Calibration!$C$2:$C$4,E121)</f>
        <v>538.30900151048559</v>
      </c>
      <c r="L121" s="2">
        <f>TREND(Calibration!$A$2:$A$4,Calibration!$D$2:$D$4,G121)</f>
        <v>621.03189662646264</v>
      </c>
    </row>
    <row r="122" spans="1:12" x14ac:dyDescent="0.25">
      <c r="A122">
        <v>600099</v>
      </c>
      <c r="B122">
        <v>15.272999759999999</v>
      </c>
      <c r="C122">
        <v>0.30713998999999997</v>
      </c>
      <c r="D122">
        <v>35.77099991</v>
      </c>
      <c r="E122">
        <v>0.26287000999999999</v>
      </c>
      <c r="F122">
        <v>32.085998539999999</v>
      </c>
      <c r="G122">
        <v>0.84840000000000004</v>
      </c>
      <c r="H122">
        <v>31.88800049</v>
      </c>
      <c r="J122" s="2">
        <f>TREND(Calibration!$A$2:$A$4,Calibration!$B$2:$B$4,C122)</f>
        <v>334.58245275040531</v>
      </c>
      <c r="K122" s="2">
        <f>TREND(Calibration!$A$2:$A$4,Calibration!$C$2:$C$4,E122)</f>
        <v>535.81096004189226</v>
      </c>
      <c r="L122" s="2">
        <f>TREND(Calibration!$A$2:$A$4,Calibration!$D$2:$D$4,G122)</f>
        <v>614.1576480658415</v>
      </c>
    </row>
    <row r="123" spans="1:12" x14ac:dyDescent="0.25">
      <c r="A123">
        <v>605099</v>
      </c>
      <c r="B123">
        <v>15.20100021</v>
      </c>
      <c r="C123">
        <v>0.30961999000000001</v>
      </c>
      <c r="D123">
        <v>35.743000029999997</v>
      </c>
      <c r="E123">
        <v>0.26280998999999999</v>
      </c>
      <c r="F123">
        <v>32.078998570000003</v>
      </c>
      <c r="G123">
        <v>0.84950000000000003</v>
      </c>
      <c r="H123">
        <v>31.88800049</v>
      </c>
      <c r="J123" s="2">
        <f>TREND(Calibration!$A$2:$A$4,Calibration!$B$2:$B$4,C123)</f>
        <v>345.55026436012236</v>
      </c>
      <c r="K123" s="2">
        <f>TREND(Calibration!$A$2:$A$4,Calibration!$C$2:$C$4,E123)</f>
        <v>535.34240649664093</v>
      </c>
      <c r="L123" s="2">
        <f>TREND(Calibration!$A$2:$A$4,Calibration!$D$2:$D$4,G123)</f>
        <v>614.93720202632426</v>
      </c>
    </row>
    <row r="124" spans="1:12" x14ac:dyDescent="0.25">
      <c r="A124">
        <v>610101</v>
      </c>
      <c r="B124">
        <v>15.14299965</v>
      </c>
      <c r="C124">
        <v>0.30843999999999999</v>
      </c>
      <c r="D124">
        <v>35.743000029999997</v>
      </c>
      <c r="E124">
        <v>0.26291998999999999</v>
      </c>
      <c r="F124">
        <v>32.0890007</v>
      </c>
      <c r="G124">
        <v>0.84460002000000001</v>
      </c>
      <c r="H124">
        <v>31.913999560000001</v>
      </c>
      <c r="J124" s="2">
        <f>TREND(Calibration!$A$2:$A$4,Calibration!$B$2:$B$4,C124)</f>
        <v>340.33175306119097</v>
      </c>
      <c r="K124" s="2">
        <f>TREND(Calibration!$A$2:$A$4,Calibration!$C$2:$C$4,E124)</f>
        <v>536.20113508673853</v>
      </c>
      <c r="L124" s="2">
        <f>TREND(Calibration!$A$2:$A$4,Calibration!$D$2:$D$4,G124)</f>
        <v>611.46465764879099</v>
      </c>
    </row>
    <row r="125" spans="1:12" x14ac:dyDescent="0.25">
      <c r="A125">
        <v>615107</v>
      </c>
      <c r="B125">
        <v>15.09399986</v>
      </c>
      <c r="C125">
        <v>0.30961999000000001</v>
      </c>
      <c r="D125">
        <v>35.793998719999998</v>
      </c>
      <c r="E125">
        <v>0.26298000999999999</v>
      </c>
      <c r="F125">
        <v>32.144001009999997</v>
      </c>
      <c r="G125">
        <v>0.85270000000000001</v>
      </c>
      <c r="H125">
        <v>31.908000950000002</v>
      </c>
      <c r="J125" s="2">
        <f>TREND(Calibration!$A$2:$A$4,Calibration!$B$2:$B$4,C125)</f>
        <v>345.55026436012236</v>
      </c>
      <c r="K125" s="2">
        <f>TREND(Calibration!$A$2:$A$4,Calibration!$C$2:$C$4,E125)</f>
        <v>536.66968863198986</v>
      </c>
      <c r="L125" s="2">
        <f>TREND(Calibration!$A$2:$A$4,Calibration!$D$2:$D$4,G125)</f>
        <v>617.20499536591058</v>
      </c>
    </row>
    <row r="126" spans="1:12" x14ac:dyDescent="0.25">
      <c r="A126">
        <v>620199</v>
      </c>
      <c r="B126">
        <v>15.05500031</v>
      </c>
      <c r="C126">
        <v>0.30919001000000002</v>
      </c>
      <c r="D126">
        <v>35.76499939</v>
      </c>
      <c r="E126">
        <v>0.26276000999999999</v>
      </c>
      <c r="F126">
        <v>32.111999509999997</v>
      </c>
      <c r="G126">
        <v>0.85159998999999997</v>
      </c>
      <c r="H126">
        <v>31.892000199999998</v>
      </c>
      <c r="J126" s="2">
        <f>TREND(Calibration!$A$2:$A$4,Calibration!$B$2:$B$4,C126)</f>
        <v>343.64867579724091</v>
      </c>
      <c r="K126" s="2">
        <f>TREND(Calibration!$A$2:$A$4,Calibration!$C$2:$C$4,E126)</f>
        <v>534.95223145179466</v>
      </c>
      <c r="L126" s="2">
        <f>TREND(Calibration!$A$2:$A$4,Calibration!$D$2:$D$4,G126)</f>
        <v>616.42543431857359</v>
      </c>
    </row>
    <row r="127" spans="1:12" x14ac:dyDescent="0.25">
      <c r="A127">
        <v>625101</v>
      </c>
      <c r="B127">
        <v>15.045000079999999</v>
      </c>
      <c r="C127">
        <v>0.30941001000000001</v>
      </c>
      <c r="D127">
        <v>35.756000520000001</v>
      </c>
      <c r="E127">
        <v>0.2626</v>
      </c>
      <c r="F127">
        <v>32.137001040000001</v>
      </c>
      <c r="G127">
        <v>0.84619999000000001</v>
      </c>
      <c r="H127">
        <v>31.916999820000001</v>
      </c>
      <c r="J127" s="2">
        <f>TREND(Calibration!$A$2:$A$4,Calibration!$B$2:$B$4,C127)</f>
        <v>344.62162682713529</v>
      </c>
      <c r="K127" s="2">
        <f>TREND(Calibration!$A$2:$A$4,Calibration!$C$2:$C$4,E127)</f>
        <v>533.70309361814475</v>
      </c>
      <c r="L127" s="2">
        <f>TREND(Calibration!$A$2:$A$4,Calibration!$D$2:$D$4,G127)</f>
        <v>612.59853305802164</v>
      </c>
    </row>
    <row r="128" spans="1:12" x14ac:dyDescent="0.25">
      <c r="A128">
        <v>630099</v>
      </c>
      <c r="B128">
        <v>15.041999819999999</v>
      </c>
      <c r="C128">
        <v>0.31080999999999998</v>
      </c>
      <c r="D128">
        <v>35.740001679999999</v>
      </c>
      <c r="E128">
        <v>0.26291998999999999</v>
      </c>
      <c r="F128">
        <v>32.179000850000001</v>
      </c>
      <c r="G128">
        <v>0.85270000000000001</v>
      </c>
      <c r="H128">
        <v>31.93300056</v>
      </c>
      <c r="J128" s="2">
        <f>TREND(Calibration!$A$2:$A$4,Calibration!$B$2:$B$4,C128)</f>
        <v>350.8130891559606</v>
      </c>
      <c r="K128" s="2">
        <f>TREND(Calibration!$A$2:$A$4,Calibration!$C$2:$C$4,E128)</f>
        <v>536.20113508673853</v>
      </c>
      <c r="L128" s="2">
        <f>TREND(Calibration!$A$2:$A$4,Calibration!$D$2:$D$4,G128)</f>
        <v>617.20499536591058</v>
      </c>
    </row>
    <row r="129" spans="1:12" x14ac:dyDescent="0.25">
      <c r="A129">
        <v>635175</v>
      </c>
      <c r="B129">
        <v>15.05799961</v>
      </c>
      <c r="C129">
        <v>0.31334999000000002</v>
      </c>
      <c r="D129">
        <v>35.784000399999996</v>
      </c>
      <c r="E129">
        <v>0.26383999000000002</v>
      </c>
      <c r="F129">
        <v>32.118000029999997</v>
      </c>
      <c r="G129">
        <v>0.84950000000000003</v>
      </c>
      <c r="H129">
        <v>31.913999560000001</v>
      </c>
      <c r="J129" s="2">
        <f>TREND(Calibration!$A$2:$A$4,Calibration!$B$2:$B$4,C129)</f>
        <v>362.0462068215113</v>
      </c>
      <c r="K129" s="2">
        <f>TREND(Calibration!$A$2:$A$4,Calibration!$C$2:$C$4,E129)</f>
        <v>543.38322874937262</v>
      </c>
      <c r="L129" s="2">
        <f>TREND(Calibration!$A$2:$A$4,Calibration!$D$2:$D$4,G129)</f>
        <v>614.93720202632426</v>
      </c>
    </row>
    <row r="130" spans="1:12" x14ac:dyDescent="0.25">
      <c r="A130">
        <v>640099</v>
      </c>
      <c r="B130">
        <v>15.12300014</v>
      </c>
      <c r="C130">
        <v>0.30794999000000001</v>
      </c>
      <c r="D130">
        <v>35.784000399999996</v>
      </c>
      <c r="E130">
        <v>0.26383999000000002</v>
      </c>
      <c r="F130">
        <v>32.133998869999999</v>
      </c>
      <c r="G130">
        <v>0.84840000000000004</v>
      </c>
      <c r="H130">
        <v>31.9109993</v>
      </c>
      <c r="J130" s="2">
        <f>TREND(Calibration!$A$2:$A$4,Calibration!$B$2:$B$4,C130)</f>
        <v>338.16468154228892</v>
      </c>
      <c r="K130" s="2">
        <f>TREND(Calibration!$A$2:$A$4,Calibration!$C$2:$C$4,E130)</f>
        <v>543.38322874937262</v>
      </c>
      <c r="L130" s="2">
        <f>TREND(Calibration!$A$2:$A$4,Calibration!$D$2:$D$4,G130)</f>
        <v>614.1576480658415</v>
      </c>
    </row>
    <row r="131" spans="1:12" x14ac:dyDescent="0.25">
      <c r="A131">
        <v>645210</v>
      </c>
      <c r="B131">
        <v>15.182000159999999</v>
      </c>
      <c r="C131">
        <v>0.30946001000000001</v>
      </c>
      <c r="D131">
        <v>35.777999880000003</v>
      </c>
      <c r="E131">
        <v>0.26383999000000002</v>
      </c>
      <c r="F131">
        <v>32.083000179999999</v>
      </c>
      <c r="G131">
        <v>0.85219997000000003</v>
      </c>
      <c r="H131">
        <v>31.920000080000001</v>
      </c>
      <c r="J131" s="2">
        <f>TREND(Calibration!$A$2:$A$4,Calibration!$B$2:$B$4,C131)</f>
        <v>344.84275206120196</v>
      </c>
      <c r="K131" s="2">
        <f>TREND(Calibration!$A$2:$A$4,Calibration!$C$2:$C$4,E131)</f>
        <v>543.38322874937262</v>
      </c>
      <c r="L131" s="2">
        <f>TREND(Calibration!$A$2:$A$4,Calibration!$D$2:$D$4,G131)</f>
        <v>616.85063139603767</v>
      </c>
    </row>
    <row r="132" spans="1:12" x14ac:dyDescent="0.25">
      <c r="A132">
        <v>650101</v>
      </c>
      <c r="B132">
        <v>15.25599957</v>
      </c>
      <c r="C132">
        <v>0.31125000000000003</v>
      </c>
      <c r="D132">
        <v>35.76499939</v>
      </c>
      <c r="E132">
        <v>0.26416001</v>
      </c>
      <c r="F132">
        <v>32.131000520000001</v>
      </c>
      <c r="G132">
        <v>0.84890001999999998</v>
      </c>
      <c r="H132">
        <v>31.903999330000001</v>
      </c>
      <c r="J132" s="2">
        <f>TREND(Calibration!$A$2:$A$4,Calibration!$B$2:$B$4,C132)</f>
        <v>352.75899121574935</v>
      </c>
      <c r="K132" s="2">
        <f>TREND(Calibration!$A$2:$A$4,Calibration!$C$2:$C$4,E132)</f>
        <v>545.88150441667244</v>
      </c>
      <c r="L132" s="2">
        <f>TREND(Calibration!$A$2:$A$4,Calibration!$D$2:$D$4,G132)</f>
        <v>614.51200494886018</v>
      </c>
    </row>
    <row r="133" spans="1:12" x14ac:dyDescent="0.25">
      <c r="A133">
        <v>655229</v>
      </c>
      <c r="B133">
        <v>15.260000229999999</v>
      </c>
      <c r="C133">
        <v>0.30914000000000003</v>
      </c>
      <c r="D133">
        <v>35.762001040000001</v>
      </c>
      <c r="E133">
        <v>0.26383999000000002</v>
      </c>
      <c r="F133">
        <v>32.09500122</v>
      </c>
      <c r="G133">
        <v>0.84890001999999998</v>
      </c>
      <c r="H133">
        <v>31.908000950000002</v>
      </c>
      <c r="J133" s="2">
        <f>TREND(Calibration!$A$2:$A$4,Calibration!$B$2:$B$4,C133)</f>
        <v>343.42750633812739</v>
      </c>
      <c r="K133" s="2">
        <f>TREND(Calibration!$A$2:$A$4,Calibration!$C$2:$C$4,E133)</f>
        <v>543.38322874937262</v>
      </c>
      <c r="L133" s="2">
        <f>TREND(Calibration!$A$2:$A$4,Calibration!$D$2:$D$4,G133)</f>
        <v>614.51200494886018</v>
      </c>
    </row>
    <row r="134" spans="1:12" x14ac:dyDescent="0.25">
      <c r="A134">
        <v>660099</v>
      </c>
      <c r="B134">
        <v>15.22099972</v>
      </c>
      <c r="C134">
        <v>0.30735001000000001</v>
      </c>
      <c r="D134">
        <v>35.768001560000002</v>
      </c>
      <c r="E134">
        <v>0.26291998999999999</v>
      </c>
      <c r="F134">
        <v>32.118000029999997</v>
      </c>
      <c r="G134">
        <v>0.85060000000000002</v>
      </c>
      <c r="H134">
        <v>31.895000459999999</v>
      </c>
      <c r="J134" s="2">
        <f>TREND(Calibration!$A$2:$A$4,Calibration!$B$2:$B$4,C134)</f>
        <v>335.51126718358</v>
      </c>
      <c r="K134" s="2">
        <f>TREND(Calibration!$A$2:$A$4,Calibration!$C$2:$C$4,E134)</f>
        <v>536.20113508673853</v>
      </c>
      <c r="L134" s="2">
        <f>TREND(Calibration!$A$2:$A$4,Calibration!$D$2:$D$4,G134)</f>
        <v>615.71675598680702</v>
      </c>
    </row>
    <row r="135" spans="1:12" x14ac:dyDescent="0.25">
      <c r="A135">
        <v>665222</v>
      </c>
      <c r="B135">
        <v>15.13300037</v>
      </c>
      <c r="C135">
        <v>0.30698001000000003</v>
      </c>
      <c r="D135">
        <v>35.76499939</v>
      </c>
      <c r="E135">
        <v>0.26249</v>
      </c>
      <c r="F135">
        <v>32.111999509999997</v>
      </c>
      <c r="G135">
        <v>0.85970002000000001</v>
      </c>
      <c r="H135">
        <v>31.9109993</v>
      </c>
      <c r="J135" s="2">
        <f>TREND(Calibration!$A$2:$A$4,Calibration!$B$2:$B$4,C135)</f>
        <v>333.87494045148514</v>
      </c>
      <c r="K135" s="2">
        <f>TREND(Calibration!$A$2:$A$4,Calibration!$C$2:$C$4,E135)</f>
        <v>532.84436502804715</v>
      </c>
      <c r="L135" s="2">
        <f>TREND(Calibration!$A$2:$A$4,Calibration!$D$2:$D$4,G135)</f>
        <v>622.16580746996419</v>
      </c>
    </row>
    <row r="136" spans="1:12" x14ac:dyDescent="0.25">
      <c r="A136">
        <v>670100</v>
      </c>
      <c r="B136">
        <v>15.08100033</v>
      </c>
      <c r="C136">
        <v>0.31253998999999999</v>
      </c>
      <c r="D136">
        <v>35.749000549999998</v>
      </c>
      <c r="E136">
        <v>0.26254000999999999</v>
      </c>
      <c r="F136">
        <v>32.09500122</v>
      </c>
      <c r="G136">
        <v>0.85970002000000001</v>
      </c>
      <c r="H136">
        <v>31.908000950000002</v>
      </c>
      <c r="J136" s="2">
        <f>TREND(Calibration!$A$2:$A$4,Calibration!$B$2:$B$4,C136)</f>
        <v>358.4639780296277</v>
      </c>
      <c r="K136" s="2">
        <f>TREND(Calibration!$A$2:$A$4,Calibration!$C$2:$C$4,E136)</f>
        <v>533.23477427159946</v>
      </c>
      <c r="L136" s="2">
        <f>TREND(Calibration!$A$2:$A$4,Calibration!$D$2:$D$4,G136)</f>
        <v>622.16580746996419</v>
      </c>
    </row>
    <row r="137" spans="1:12" x14ac:dyDescent="0.25">
      <c r="A137">
        <v>675164</v>
      </c>
      <c r="B137">
        <v>15.02900028</v>
      </c>
      <c r="C137">
        <v>0.31206</v>
      </c>
      <c r="D137">
        <v>35.762001040000001</v>
      </c>
      <c r="E137">
        <v>0.26194999000000002</v>
      </c>
      <c r="F137">
        <v>32.166000369999999</v>
      </c>
      <c r="G137">
        <v>0.86780000000000002</v>
      </c>
      <c r="H137">
        <v>31.93000031</v>
      </c>
      <c r="J137" s="2">
        <f>TREND(Calibration!$A$2:$A$4,Calibration!$B$2:$B$4,C137)</f>
        <v>356.34122000763273</v>
      </c>
      <c r="K137" s="2">
        <f>TREND(Calibration!$A$2:$A$4,Calibration!$C$2:$C$4,E137)</f>
        <v>528.6287102467877</v>
      </c>
      <c r="L137" s="2">
        <f>TREND(Calibration!$A$2:$A$4,Calibration!$D$2:$D$4,G137)</f>
        <v>627.90614518708378</v>
      </c>
    </row>
    <row r="138" spans="1:12" x14ac:dyDescent="0.25">
      <c r="A138">
        <v>680107</v>
      </c>
      <c r="B138">
        <v>15.02000046</v>
      </c>
      <c r="C138">
        <v>0.30757001</v>
      </c>
      <c r="D138">
        <v>35.758998869999999</v>
      </c>
      <c r="E138">
        <v>0.26129999999999998</v>
      </c>
      <c r="F138">
        <v>32.076000209999997</v>
      </c>
      <c r="G138">
        <v>0.86510003000000002</v>
      </c>
      <c r="H138">
        <v>31.913999560000001</v>
      </c>
      <c r="J138" s="2">
        <f>TREND(Calibration!$A$2:$A$4,Calibration!$B$2:$B$4,C138)</f>
        <v>336.48421821347415</v>
      </c>
      <c r="K138" s="2">
        <f>TREND(Calibration!$A$2:$A$4,Calibration!$C$2:$C$4,E138)</f>
        <v>523.5544830079009</v>
      </c>
      <c r="L138" s="2">
        <f>TREND(Calibration!$A$2:$A$4,Calibration!$D$2:$D$4,G138)</f>
        <v>625.99271581737037</v>
      </c>
    </row>
    <row r="139" spans="1:12" x14ac:dyDescent="0.25">
      <c r="A139">
        <v>685239</v>
      </c>
      <c r="B139">
        <v>15.04899979</v>
      </c>
      <c r="C139">
        <v>0.30810999999999999</v>
      </c>
      <c r="D139">
        <v>35.762001040000001</v>
      </c>
      <c r="E139">
        <v>0.25999999000000001</v>
      </c>
      <c r="F139">
        <v>32.104999540000001</v>
      </c>
      <c r="G139">
        <v>0.86299998</v>
      </c>
      <c r="H139">
        <v>31.948999400000002</v>
      </c>
      <c r="J139" s="2">
        <f>TREND(Calibration!$A$2:$A$4,Calibration!$B$2:$B$4,C139)</f>
        <v>338.87232651634963</v>
      </c>
      <c r="K139" s="2">
        <f>TREND(Calibration!$A$2:$A$4,Calibration!$C$2:$C$4,E139)</f>
        <v>513.40579433142238</v>
      </c>
      <c r="L139" s="2">
        <f>TREND(Calibration!$A$2:$A$4,Calibration!$D$2:$D$4,G139)</f>
        <v>624.50444100399591</v>
      </c>
    </row>
    <row r="140" spans="1:12" x14ac:dyDescent="0.25">
      <c r="A140">
        <v>690122</v>
      </c>
      <c r="B140">
        <v>15.152999879999999</v>
      </c>
      <c r="C140">
        <v>0.30875998999999998</v>
      </c>
      <c r="D140">
        <v>35.749000549999998</v>
      </c>
      <c r="E140">
        <v>0.25929998999999998</v>
      </c>
      <c r="F140">
        <v>32.162998199999997</v>
      </c>
      <c r="G140">
        <v>0.86780000000000002</v>
      </c>
      <c r="H140">
        <v>31.972000120000001</v>
      </c>
      <c r="J140" s="2">
        <f>TREND(Calibration!$A$2:$A$4,Calibration!$B$2:$B$4,C140)</f>
        <v>341.74691033417207</v>
      </c>
      <c r="K140" s="2">
        <f>TREND(Calibration!$A$2:$A$4,Calibration!$C$2:$C$4,E140)</f>
        <v>507.94115784898327</v>
      </c>
      <c r="L140" s="2">
        <f>TREND(Calibration!$A$2:$A$4,Calibration!$D$2:$D$4,G140)</f>
        <v>627.90614518708378</v>
      </c>
    </row>
    <row r="141" spans="1:12" x14ac:dyDescent="0.25">
      <c r="A141">
        <v>695225</v>
      </c>
      <c r="B141">
        <v>15.23400021</v>
      </c>
      <c r="C141">
        <v>0.30880999999999997</v>
      </c>
      <c r="D141">
        <v>35.756000520000001</v>
      </c>
      <c r="E141">
        <v>0.25864999999999999</v>
      </c>
      <c r="F141">
        <v>32.155998230000002</v>
      </c>
      <c r="G141">
        <v>0.86510003000000002</v>
      </c>
      <c r="H141">
        <v>31.948999400000002</v>
      </c>
      <c r="J141" s="2">
        <f>TREND(Calibration!$A$2:$A$4,Calibration!$B$2:$B$4,C141)</f>
        <v>341.96807979328582</v>
      </c>
      <c r="K141" s="2">
        <f>TREND(Calibration!$A$2:$A$4,Calibration!$C$2:$C$4,E141)</f>
        <v>502.86693061009692</v>
      </c>
      <c r="L141" s="2">
        <f>TREND(Calibration!$A$2:$A$4,Calibration!$D$2:$D$4,G141)</f>
        <v>625.99271581737037</v>
      </c>
    </row>
    <row r="142" spans="1:12" x14ac:dyDescent="0.25">
      <c r="A142">
        <v>700103</v>
      </c>
      <c r="B142">
        <v>15.29899979</v>
      </c>
      <c r="C142">
        <v>0.30643999999999999</v>
      </c>
      <c r="D142">
        <v>35.784000399999996</v>
      </c>
      <c r="E142">
        <v>0.25832999000000001</v>
      </c>
      <c r="F142">
        <v>32.181999210000001</v>
      </c>
      <c r="G142">
        <v>0.86619997000000004</v>
      </c>
      <c r="H142">
        <v>31.937000269999999</v>
      </c>
      <c r="J142" s="2">
        <f>TREND(Calibration!$A$2:$A$4,Calibration!$B$2:$B$4,C142)</f>
        <v>331.48674369851597</v>
      </c>
      <c r="K142" s="2">
        <f>TREND(Calibration!$A$2:$A$4,Calibration!$C$2:$C$4,E142)</f>
        <v>500.36873300903244</v>
      </c>
      <c r="L142" s="2">
        <f>TREND(Calibration!$A$2:$A$4,Calibration!$D$2:$D$4,G142)</f>
        <v>626.77222725672812</v>
      </c>
    </row>
    <row r="143" spans="1:12" x14ac:dyDescent="0.25">
      <c r="A143">
        <v>705276</v>
      </c>
      <c r="B143">
        <v>15.30200005</v>
      </c>
      <c r="C143">
        <v>0.30730000000000002</v>
      </c>
      <c r="D143">
        <v>35.77099991</v>
      </c>
      <c r="E143">
        <v>0.25768000000000002</v>
      </c>
      <c r="F143">
        <v>32.179000850000001</v>
      </c>
      <c r="G143">
        <v>0.86890000000000001</v>
      </c>
      <c r="H143">
        <v>31.948999400000002</v>
      </c>
      <c r="J143" s="2">
        <f>TREND(Calibration!$A$2:$A$4,Calibration!$B$2:$B$4,C143)</f>
        <v>335.29009772446648</v>
      </c>
      <c r="K143" s="2">
        <f>TREND(Calibration!$A$2:$A$4,Calibration!$C$2:$C$4,E143)</f>
        <v>495.29450577014632</v>
      </c>
      <c r="L143" s="2">
        <f>TREND(Calibration!$A$2:$A$4,Calibration!$D$2:$D$4,G143)</f>
        <v>628.68569914756665</v>
      </c>
    </row>
    <row r="144" spans="1:12" x14ac:dyDescent="0.25">
      <c r="A144">
        <v>710101</v>
      </c>
      <c r="B144">
        <v>15.23700047</v>
      </c>
      <c r="C144">
        <v>0.30783999000000001</v>
      </c>
      <c r="D144">
        <v>35.786998750000002</v>
      </c>
      <c r="E144">
        <v>0.25707998999999998</v>
      </c>
      <c r="F144">
        <v>32.069999690000003</v>
      </c>
      <c r="G144">
        <v>0.86510003000000002</v>
      </c>
      <c r="H144">
        <v>31.943000789999999</v>
      </c>
      <c r="J144" s="2">
        <f>TREND(Calibration!$A$2:$A$4,Calibration!$B$2:$B$4,C144)</f>
        <v>337.67820602734173</v>
      </c>
      <c r="K144" s="2">
        <f>TREND(Calibration!$A$2:$A$4,Calibration!$C$2:$C$4,E144)</f>
        <v>490.61045357610578</v>
      </c>
      <c r="L144" s="2">
        <f>TREND(Calibration!$A$2:$A$4,Calibration!$D$2:$D$4,G144)</f>
        <v>625.99271581737037</v>
      </c>
    </row>
    <row r="145" spans="1:12" x14ac:dyDescent="0.25">
      <c r="A145">
        <v>715308</v>
      </c>
      <c r="B145">
        <v>15.17500019</v>
      </c>
      <c r="C145">
        <v>0.30513999000000003</v>
      </c>
      <c r="D145">
        <v>35.758998869999999</v>
      </c>
      <c r="E145">
        <v>0.25642999999999999</v>
      </c>
      <c r="F145">
        <v>32.201000209999997</v>
      </c>
      <c r="G145">
        <v>0.87</v>
      </c>
      <c r="H145">
        <v>31.96899986</v>
      </c>
      <c r="J145" s="2">
        <f>TREND(Calibration!$A$2:$A$4,Calibration!$B$2:$B$4,C145)</f>
        <v>325.73744338773076</v>
      </c>
      <c r="K145" s="2">
        <f>TREND(Calibration!$A$2:$A$4,Calibration!$C$2:$C$4,E145)</f>
        <v>485.53622633721966</v>
      </c>
      <c r="L145" s="2">
        <f>TREND(Calibration!$A$2:$A$4,Calibration!$D$2:$D$4,G145)</f>
        <v>629.46525310804941</v>
      </c>
    </row>
    <row r="146" spans="1:12" x14ac:dyDescent="0.25">
      <c r="A146">
        <v>720100</v>
      </c>
      <c r="B146">
        <v>15.07800007</v>
      </c>
      <c r="C146">
        <v>0.30687001000000003</v>
      </c>
      <c r="D146">
        <v>35.819000240000001</v>
      </c>
      <c r="E146">
        <v>0.25579000000000002</v>
      </c>
      <c r="F146">
        <v>32.133998869999999</v>
      </c>
      <c r="G146">
        <v>0.85489999999999999</v>
      </c>
      <c r="H146">
        <v>31.937000269999999</v>
      </c>
      <c r="J146" s="2">
        <f>TREND(Calibration!$A$2:$A$4,Calibration!$B$2:$B$4,C146)</f>
        <v>333.38846493653818</v>
      </c>
      <c r="K146" s="2">
        <f>TREND(Calibration!$A$2:$A$4,Calibration!$C$2:$C$4,E146)</f>
        <v>480.5399872675614</v>
      </c>
      <c r="L146" s="2">
        <f>TREND(Calibration!$A$2:$A$4,Calibration!$D$2:$D$4,G146)</f>
        <v>618.76410328687621</v>
      </c>
    </row>
    <row r="147" spans="1:12" x14ac:dyDescent="0.25">
      <c r="A147">
        <v>725148</v>
      </c>
      <c r="B147">
        <v>15.04899979</v>
      </c>
      <c r="C147">
        <v>0.30794999000000001</v>
      </c>
      <c r="D147">
        <v>35.786998750000002</v>
      </c>
      <c r="E147">
        <v>0.25551998999999997</v>
      </c>
      <c r="F147">
        <v>32.0890007</v>
      </c>
      <c r="G147">
        <v>0.86510003000000002</v>
      </c>
      <c r="H147">
        <v>31.92700005</v>
      </c>
      <c r="J147" s="2">
        <f>TREND(Calibration!$A$2:$A$4,Calibration!$B$2:$B$4,C147)</f>
        <v>338.16468154228892</v>
      </c>
      <c r="K147" s="2">
        <f>TREND(Calibration!$A$2:$A$4,Calibration!$C$2:$C$4,E147)</f>
        <v>478.43212084381366</v>
      </c>
      <c r="L147" s="2">
        <f>TREND(Calibration!$A$2:$A$4,Calibration!$D$2:$D$4,G147)</f>
        <v>625.99271581737037</v>
      </c>
    </row>
    <row r="148" spans="1:12" x14ac:dyDescent="0.25">
      <c r="A148">
        <v>730189</v>
      </c>
      <c r="B148">
        <v>15.05500031</v>
      </c>
      <c r="C148">
        <v>0.30794999000000001</v>
      </c>
      <c r="D148">
        <v>35.808998109999997</v>
      </c>
      <c r="E148">
        <v>0.25519001000000002</v>
      </c>
      <c r="F148">
        <v>32.181999210000001</v>
      </c>
      <c r="G148">
        <v>0.86839997999999996</v>
      </c>
      <c r="H148">
        <v>31.96899986</v>
      </c>
      <c r="J148" s="2">
        <f>TREND(Calibration!$A$2:$A$4,Calibration!$B$2:$B$4,C148)</f>
        <v>338.16468154228892</v>
      </c>
      <c r="K148" s="2">
        <f>TREND(Calibration!$A$2:$A$4,Calibration!$C$2:$C$4,E148)</f>
        <v>475.85609120599224</v>
      </c>
      <c r="L148" s="2">
        <f>TREND(Calibration!$A$2:$A$4,Calibration!$D$2:$D$4,G148)</f>
        <v>628.33134226454786</v>
      </c>
    </row>
    <row r="149" spans="1:12" x14ac:dyDescent="0.25">
      <c r="A149">
        <v>735281</v>
      </c>
      <c r="B149">
        <v>15.10400009</v>
      </c>
      <c r="C149">
        <v>0.30292001000000002</v>
      </c>
      <c r="D149">
        <v>35.76499939</v>
      </c>
      <c r="E149">
        <v>0.25514000999999997</v>
      </c>
      <c r="F149">
        <v>32.17200089</v>
      </c>
      <c r="G149">
        <v>0.86780000000000002</v>
      </c>
      <c r="H149">
        <v>31.981000900000002</v>
      </c>
      <c r="J149" s="2">
        <f>TREND(Calibration!$A$2:$A$4,Calibration!$B$2:$B$4,C149)</f>
        <v>315.91957144525509</v>
      </c>
      <c r="K149" s="2">
        <f>TREND(Calibration!$A$2:$A$4,Calibration!$C$2:$C$4,E149)</f>
        <v>475.46576002867482</v>
      </c>
      <c r="L149" s="2">
        <f>TREND(Calibration!$A$2:$A$4,Calibration!$D$2:$D$4,G149)</f>
        <v>627.90614518708378</v>
      </c>
    </row>
    <row r="150" spans="1:12" x14ac:dyDescent="0.25">
      <c r="A150">
        <v>740101</v>
      </c>
      <c r="B150">
        <v>15.14000034</v>
      </c>
      <c r="C150">
        <v>0.30757001</v>
      </c>
      <c r="D150">
        <v>35.793998719999998</v>
      </c>
      <c r="E150">
        <v>0.25475999999999999</v>
      </c>
      <c r="F150">
        <v>32.108001710000003</v>
      </c>
      <c r="G150">
        <v>0.86409997999999999</v>
      </c>
      <c r="H150">
        <v>31.98500061</v>
      </c>
      <c r="J150" s="2">
        <f>TREND(Calibration!$A$2:$A$4,Calibration!$B$2:$B$4,C150)</f>
        <v>336.48421821347415</v>
      </c>
      <c r="K150" s="2">
        <f>TREND(Calibration!$A$2:$A$4,Calibration!$C$2:$C$4,E150)</f>
        <v>472.49916501482994</v>
      </c>
      <c r="L150" s="2">
        <f>TREND(Calibration!$A$2:$A$4,Calibration!$D$2:$D$4,G150)</f>
        <v>625.28399496447867</v>
      </c>
    </row>
    <row r="151" spans="1:12" x14ac:dyDescent="0.25">
      <c r="A151">
        <v>745168</v>
      </c>
      <c r="B151">
        <v>15.25300026</v>
      </c>
      <c r="C151">
        <v>0.30508000000000002</v>
      </c>
      <c r="D151">
        <v>35.77099991</v>
      </c>
      <c r="E151">
        <v>0.25378999000000002</v>
      </c>
      <c r="F151">
        <v>32.133998869999999</v>
      </c>
      <c r="G151">
        <v>0.86299998</v>
      </c>
      <c r="H151">
        <v>31.98800087</v>
      </c>
      <c r="J151" s="2">
        <f>TREND(Calibration!$A$2:$A$4,Calibration!$B$2:$B$4,C151)</f>
        <v>325.4721373318971</v>
      </c>
      <c r="K151" s="2">
        <f>TREND(Calibration!$A$2:$A$4,Calibration!$C$2:$C$4,E151)</f>
        <v>464.92666210864377</v>
      </c>
      <c r="L151" s="2">
        <f>TREND(Calibration!$A$2:$A$4,Calibration!$D$2:$D$4,G151)</f>
        <v>624.50444100399591</v>
      </c>
    </row>
    <row r="152" spans="1:12" x14ac:dyDescent="0.25">
      <c r="A152">
        <v>750101</v>
      </c>
      <c r="B152">
        <v>15.31099987</v>
      </c>
      <c r="C152">
        <v>0.30599999</v>
      </c>
      <c r="D152">
        <v>35.799999239999998</v>
      </c>
      <c r="E152">
        <v>0.25280999999999998</v>
      </c>
      <c r="F152">
        <v>32.192001339999997</v>
      </c>
      <c r="G152">
        <v>0.86140000999999999</v>
      </c>
      <c r="H152">
        <v>31.972000120000001</v>
      </c>
      <c r="J152" s="2">
        <f>TREND(Calibration!$A$2:$A$4,Calibration!$B$2:$B$4,C152)</f>
        <v>329.54079741368082</v>
      </c>
      <c r="K152" s="2">
        <f>TREND(Calibration!$A$2:$A$4,Calibration!$C$2:$C$4,E152)</f>
        <v>457.27624909946462</v>
      </c>
      <c r="L152" s="2">
        <f>TREND(Calibration!$A$2:$A$4,Calibration!$D$2:$D$4,G152)</f>
        <v>623.37056559476525</v>
      </c>
    </row>
    <row r="153" spans="1:12" x14ac:dyDescent="0.25">
      <c r="A153">
        <v>755243</v>
      </c>
      <c r="B153">
        <v>15.36699963</v>
      </c>
      <c r="C153">
        <v>0.30519000000000002</v>
      </c>
      <c r="D153">
        <v>35.784000399999996</v>
      </c>
      <c r="E153">
        <v>0.25253998999999999</v>
      </c>
      <c r="F153">
        <v>32.104999540000001</v>
      </c>
      <c r="G153">
        <v>0.85650002999999997</v>
      </c>
      <c r="H153">
        <v>31.981000900000002</v>
      </c>
      <c r="J153" s="2">
        <f>TREND(Calibration!$A$2:$A$4,Calibration!$B$2:$B$4,C153)</f>
        <v>325.95861284684429</v>
      </c>
      <c r="K153" s="2">
        <f>TREND(Calibration!$A$2:$A$4,Calibration!$C$2:$C$4,E153)</f>
        <v>455.16838267571711</v>
      </c>
      <c r="L153" s="2">
        <f>TREND(Calibration!$A$2:$A$4,Calibration!$D$2:$D$4,G153)</f>
        <v>619.89802121723199</v>
      </c>
    </row>
    <row r="154" spans="1:12" x14ac:dyDescent="0.25">
      <c r="A154">
        <v>760148</v>
      </c>
      <c r="B154">
        <v>15.31499958</v>
      </c>
      <c r="C154">
        <v>0.30930001000000001</v>
      </c>
      <c r="D154">
        <v>35.749000549999998</v>
      </c>
      <c r="E154">
        <v>0.25260000999999999</v>
      </c>
      <c r="F154">
        <v>32.118000029999997</v>
      </c>
      <c r="G154">
        <v>0.86140000999999999</v>
      </c>
      <c r="H154">
        <v>31.96899986</v>
      </c>
      <c r="J154" s="2">
        <f>TREND(Calibration!$A$2:$A$4,Calibration!$B$2:$B$4,C154)</f>
        <v>344.1351513121881</v>
      </c>
      <c r="K154" s="2">
        <f>TREND(Calibration!$A$2:$A$4,Calibration!$C$2:$C$4,E154)</f>
        <v>455.63693622096844</v>
      </c>
      <c r="L154" s="2">
        <f>TREND(Calibration!$A$2:$A$4,Calibration!$D$2:$D$4,G154)</f>
        <v>623.37056559476525</v>
      </c>
    </row>
    <row r="155" spans="1:12" x14ac:dyDescent="0.25">
      <c r="A155">
        <v>765351</v>
      </c>
      <c r="B155">
        <v>15.272999759999999</v>
      </c>
      <c r="C155">
        <v>0.31226999</v>
      </c>
      <c r="D155">
        <v>35.786998750000002</v>
      </c>
      <c r="E155">
        <v>0.25253998999999999</v>
      </c>
      <c r="F155">
        <v>32.150001529999997</v>
      </c>
      <c r="G155">
        <v>0.86619997000000004</v>
      </c>
      <c r="H155">
        <v>31.972000120000001</v>
      </c>
      <c r="J155" s="2">
        <f>TREND(Calibration!$A$2:$A$4,Calibration!$B$2:$B$4,C155)</f>
        <v>357.26990176566665</v>
      </c>
      <c r="K155" s="2">
        <f>TREND(Calibration!$A$2:$A$4,Calibration!$C$2:$C$4,E155)</f>
        <v>455.16838267571711</v>
      </c>
      <c r="L155" s="2">
        <f>TREND(Calibration!$A$2:$A$4,Calibration!$D$2:$D$4,G155)</f>
        <v>626.77222725672812</v>
      </c>
    </row>
    <row r="156" spans="1:12" x14ac:dyDescent="0.25">
      <c r="A156">
        <v>770106</v>
      </c>
      <c r="B156">
        <v>15.22099972</v>
      </c>
      <c r="C156">
        <v>0.31091999999999997</v>
      </c>
      <c r="D156">
        <v>35.751998899999997</v>
      </c>
      <c r="E156">
        <v>0.25184000000000001</v>
      </c>
      <c r="F156">
        <v>32.108001710000003</v>
      </c>
      <c r="G156">
        <v>0.86189996999999996</v>
      </c>
      <c r="H156">
        <v>31.98500061</v>
      </c>
      <c r="J156" s="2">
        <f>TREND(Calibration!$A$2:$A$4,Calibration!$B$2:$B$4,C156)</f>
        <v>351.29956467090778</v>
      </c>
      <c r="K156" s="2">
        <f>TREND(Calibration!$A$2:$A$4,Calibration!$C$2:$C$4,E156)</f>
        <v>449.70382425951379</v>
      </c>
      <c r="L156" s="2">
        <f>TREND(Calibration!$A$2:$A$4,Calibration!$D$2:$D$4,G156)</f>
        <v>623.72487995665881</v>
      </c>
    </row>
    <row r="157" spans="1:12" x14ac:dyDescent="0.25">
      <c r="A157">
        <v>775169</v>
      </c>
      <c r="B157">
        <v>15.12300014</v>
      </c>
      <c r="C157">
        <v>0.31016999000000001</v>
      </c>
      <c r="D157">
        <v>35.762001040000001</v>
      </c>
      <c r="E157">
        <v>0.25189</v>
      </c>
      <c r="F157">
        <v>32.124000549999998</v>
      </c>
      <c r="G157">
        <v>0.85809999999999997</v>
      </c>
      <c r="H157">
        <v>31.955999370000001</v>
      </c>
      <c r="J157" s="2">
        <f>TREND(Calibration!$A$2:$A$4,Calibration!$B$2:$B$4,C157)</f>
        <v>347.98264193485807</v>
      </c>
      <c r="K157" s="2">
        <f>TREND(Calibration!$A$2:$A$4,Calibration!$C$2:$C$4,E157)</f>
        <v>450.09415543683099</v>
      </c>
      <c r="L157" s="2">
        <f>TREND(Calibration!$A$2:$A$4,Calibration!$D$2:$D$4,G157)</f>
        <v>621.03189662646264</v>
      </c>
    </row>
    <row r="158" spans="1:12" x14ac:dyDescent="0.25">
      <c r="A158">
        <v>780101</v>
      </c>
      <c r="B158">
        <v>15.06499958</v>
      </c>
      <c r="C158">
        <v>0.31352001000000002</v>
      </c>
      <c r="D158">
        <v>35.799999239999998</v>
      </c>
      <c r="E158">
        <v>0.25156999000000002</v>
      </c>
      <c r="F158">
        <v>32.076000209999997</v>
      </c>
      <c r="G158">
        <v>0.85000001999999997</v>
      </c>
      <c r="H158">
        <v>31.95299911</v>
      </c>
      <c r="J158" s="2">
        <f>TREND(Calibration!$A$2:$A$4,Calibration!$B$2:$B$4,C158)</f>
        <v>362.79812106743225</v>
      </c>
      <c r="K158" s="2">
        <f>TREND(Calibration!$A$2:$A$4,Calibration!$C$2:$C$4,E158)</f>
        <v>447.59595783576628</v>
      </c>
      <c r="L158" s="2">
        <f>TREND(Calibration!$A$2:$A$4,Calibration!$D$2:$D$4,G158)</f>
        <v>615.29155890934294</v>
      </c>
    </row>
    <row r="159" spans="1:12" x14ac:dyDescent="0.25">
      <c r="A159">
        <v>785101</v>
      </c>
      <c r="B159">
        <v>15.041999819999999</v>
      </c>
      <c r="C159">
        <v>0.31141001000000001</v>
      </c>
      <c r="D159">
        <v>35.793998719999998</v>
      </c>
      <c r="E159">
        <v>0.25167999000000002</v>
      </c>
      <c r="F159">
        <v>32.091999049999998</v>
      </c>
      <c r="G159">
        <v>0.8538</v>
      </c>
      <c r="H159">
        <v>31.978000640000001</v>
      </c>
      <c r="J159" s="2">
        <f>TREND(Calibration!$A$2:$A$4,Calibration!$B$2:$B$4,C159)</f>
        <v>353.46663618981006</v>
      </c>
      <c r="K159" s="2">
        <f>TREND(Calibration!$A$2:$A$4,Calibration!$C$2:$C$4,E159)</f>
        <v>448.45468642586388</v>
      </c>
      <c r="L159" s="2">
        <f>TREND(Calibration!$A$2:$A$4,Calibration!$D$2:$D$4,G159)</f>
        <v>617.98454932639345</v>
      </c>
    </row>
    <row r="160" spans="1:12" x14ac:dyDescent="0.25">
      <c r="A160">
        <v>790100</v>
      </c>
      <c r="B160">
        <v>15.045000079999999</v>
      </c>
      <c r="C160">
        <v>0.30919001000000002</v>
      </c>
      <c r="D160">
        <v>35.786998750000002</v>
      </c>
      <c r="E160">
        <v>0.25053998999999999</v>
      </c>
      <c r="F160">
        <v>32.118000029999997</v>
      </c>
      <c r="G160">
        <v>0.86080003000000005</v>
      </c>
      <c r="H160">
        <v>31.975000380000001</v>
      </c>
      <c r="J160" s="2">
        <f>TREND(Calibration!$A$2:$A$4,Calibration!$B$2:$B$4,C160)</f>
        <v>343.64867579724091</v>
      </c>
      <c r="K160" s="2">
        <f>TREND(Calibration!$A$2:$A$4,Calibration!$C$2:$C$4,E160)</f>
        <v>439.55513558303483</v>
      </c>
      <c r="L160" s="2">
        <f>TREND(Calibration!$A$2:$A$4,Calibration!$D$2:$D$4,G160)</f>
        <v>622.94536851730118</v>
      </c>
    </row>
    <row r="161" spans="1:12" x14ac:dyDescent="0.25">
      <c r="A161">
        <v>795100</v>
      </c>
      <c r="B161">
        <v>15.10400009</v>
      </c>
      <c r="C161">
        <v>0.30864998999999999</v>
      </c>
      <c r="D161">
        <v>35.808998109999997</v>
      </c>
      <c r="E161">
        <v>0.25027000999999999</v>
      </c>
      <c r="F161">
        <v>32.118000029999997</v>
      </c>
      <c r="G161">
        <v>0.85650002999999997</v>
      </c>
      <c r="H161">
        <v>31.990999219999999</v>
      </c>
      <c r="J161" s="2">
        <f>TREND(Calibration!$A$2:$A$4,Calibration!$B$2:$B$4,C161)</f>
        <v>341.26043481922511</v>
      </c>
      <c r="K161" s="2">
        <f>TREND(Calibration!$A$2:$A$4,Calibration!$C$2:$C$4,E161)</f>
        <v>437.44750335799358</v>
      </c>
      <c r="L161" s="2">
        <f>TREND(Calibration!$A$2:$A$4,Calibration!$D$2:$D$4,G161)</f>
        <v>619.89802121723199</v>
      </c>
    </row>
    <row r="162" spans="1:12" x14ac:dyDescent="0.25">
      <c r="A162">
        <v>800100</v>
      </c>
      <c r="B162">
        <v>15.166000370000001</v>
      </c>
      <c r="C162">
        <v>0.30351999000000002</v>
      </c>
      <c r="D162">
        <v>35.766998289999997</v>
      </c>
      <c r="E162">
        <v>0.24968000000000001</v>
      </c>
      <c r="F162">
        <v>32.150001529999997</v>
      </c>
      <c r="G162">
        <v>0.85970002000000001</v>
      </c>
      <c r="H162">
        <v>31.97900009</v>
      </c>
      <c r="J162" s="2">
        <f>TREND(Calibration!$A$2:$A$4,Calibration!$B$2:$B$4,C162)</f>
        <v>318.572985803964</v>
      </c>
      <c r="K162" s="2">
        <f>TREND(Calibration!$A$2:$A$4,Calibration!$C$2:$C$4,E162)</f>
        <v>432.84151739941694</v>
      </c>
      <c r="L162" s="2">
        <f>TREND(Calibration!$A$2:$A$4,Calibration!$D$2:$D$4,G162)</f>
        <v>622.16580746996419</v>
      </c>
    </row>
    <row r="163" spans="1:12" x14ac:dyDescent="0.25">
      <c r="A163">
        <v>805100</v>
      </c>
      <c r="B163">
        <v>15.227999690000001</v>
      </c>
      <c r="C163">
        <v>0.30961999000000001</v>
      </c>
      <c r="D163">
        <v>35.757999419999997</v>
      </c>
      <c r="E163">
        <v>0.24956999999999999</v>
      </c>
      <c r="F163">
        <v>32.134998320000001</v>
      </c>
      <c r="G163">
        <v>0.85919999999999996</v>
      </c>
      <c r="H163">
        <v>32</v>
      </c>
      <c r="J163" s="2">
        <f>TREND(Calibration!$A$2:$A$4,Calibration!$B$2:$B$4,C163)</f>
        <v>345.55026436012236</v>
      </c>
      <c r="K163" s="2">
        <f>TREND(Calibration!$A$2:$A$4,Calibration!$C$2:$C$4,E163)</f>
        <v>431.98278880931935</v>
      </c>
      <c r="L163" s="2">
        <f>TREND(Calibration!$A$2:$A$4,Calibration!$D$2:$D$4,G163)</f>
        <v>621.8114505869454</v>
      </c>
    </row>
    <row r="164" spans="1:12" x14ac:dyDescent="0.25">
      <c r="A164">
        <v>810103</v>
      </c>
      <c r="B164">
        <v>15.27000046</v>
      </c>
      <c r="C164">
        <v>0.30880999999999997</v>
      </c>
      <c r="D164">
        <v>35.777000430000001</v>
      </c>
      <c r="E164">
        <v>0.24968000000000001</v>
      </c>
      <c r="F164">
        <v>32.076999659999998</v>
      </c>
      <c r="G164">
        <v>0.85270000000000001</v>
      </c>
      <c r="H164">
        <v>31.972000120000001</v>
      </c>
      <c r="J164" s="2">
        <f>TREND(Calibration!$A$2:$A$4,Calibration!$B$2:$B$4,C164)</f>
        <v>341.96807979328582</v>
      </c>
      <c r="K164" s="2">
        <f>TREND(Calibration!$A$2:$A$4,Calibration!$C$2:$C$4,E164)</f>
        <v>432.84151739941694</v>
      </c>
      <c r="L164" s="2">
        <f>TREND(Calibration!$A$2:$A$4,Calibration!$D$2:$D$4,G164)</f>
        <v>617.20499536591058</v>
      </c>
    </row>
    <row r="165" spans="1:12" x14ac:dyDescent="0.25">
      <c r="A165">
        <v>815182</v>
      </c>
      <c r="B165">
        <v>15.289999959999999</v>
      </c>
      <c r="C165">
        <v>0.30643999999999999</v>
      </c>
      <c r="D165">
        <v>35.768001560000002</v>
      </c>
      <c r="E165">
        <v>0.24898000000000001</v>
      </c>
      <c r="F165">
        <v>32.151000979999999</v>
      </c>
      <c r="G165">
        <v>0.85540002999999998</v>
      </c>
      <c r="H165">
        <v>31.990999219999999</v>
      </c>
      <c r="J165" s="2">
        <f>TREND(Calibration!$A$2:$A$4,Calibration!$B$2:$B$4,C165)</f>
        <v>331.48674369851597</v>
      </c>
      <c r="K165" s="2">
        <f>TREND(Calibration!$A$2:$A$4,Calibration!$C$2:$C$4,E165)</f>
        <v>427.37688091697805</v>
      </c>
      <c r="L165" s="2">
        <f>TREND(Calibration!$A$2:$A$4,Calibration!$D$2:$D$4,G165)</f>
        <v>619.11846725674911</v>
      </c>
    </row>
    <row r="166" spans="1:12" x14ac:dyDescent="0.25">
      <c r="A166">
        <v>820099</v>
      </c>
      <c r="B166">
        <v>15.26599979</v>
      </c>
      <c r="C166">
        <v>0.30719000000000002</v>
      </c>
      <c r="D166">
        <v>35.756999970000003</v>
      </c>
      <c r="E166">
        <v>0.24833</v>
      </c>
      <c r="F166">
        <v>32.152000430000001</v>
      </c>
      <c r="G166">
        <v>0.86029999999999995</v>
      </c>
      <c r="H166">
        <v>31.999000550000002</v>
      </c>
      <c r="J166" s="2">
        <f>TREND(Calibration!$A$2:$A$4,Calibration!$B$2:$B$4,C166)</f>
        <v>334.80362220951929</v>
      </c>
      <c r="K166" s="2">
        <f>TREND(Calibration!$A$2:$A$4,Calibration!$C$2:$C$4,E166)</f>
        <v>422.30257561185635</v>
      </c>
      <c r="L166" s="2">
        <f>TREND(Calibration!$A$2:$A$4,Calibration!$D$2:$D$4,G166)</f>
        <v>622.59100454742816</v>
      </c>
    </row>
    <row r="167" spans="1:12" x14ac:dyDescent="0.25">
      <c r="A167">
        <v>825100</v>
      </c>
      <c r="B167">
        <v>15.178999900000001</v>
      </c>
      <c r="C167">
        <v>0.30779001</v>
      </c>
      <c r="D167">
        <v>35.783000950000002</v>
      </c>
      <c r="E167">
        <v>0.24833</v>
      </c>
      <c r="F167">
        <v>32.144001009999997</v>
      </c>
      <c r="G167">
        <v>0.86029999999999995</v>
      </c>
      <c r="H167">
        <v>31.972000120000001</v>
      </c>
      <c r="J167" s="2">
        <f>TREND(Calibration!$A$2:$A$4,Calibration!$B$2:$B$4,C167)</f>
        <v>337.45716924336853</v>
      </c>
      <c r="K167" s="2">
        <f>TREND(Calibration!$A$2:$A$4,Calibration!$C$2:$C$4,E167)</f>
        <v>422.30257561185635</v>
      </c>
      <c r="L167" s="2">
        <f>TREND(Calibration!$A$2:$A$4,Calibration!$D$2:$D$4,G167)</f>
        <v>622.59100454742816</v>
      </c>
    </row>
    <row r="168" spans="1:12" x14ac:dyDescent="0.25">
      <c r="A168">
        <v>830099</v>
      </c>
      <c r="B168">
        <v>15.08199978</v>
      </c>
      <c r="C168">
        <v>0.30908000000000002</v>
      </c>
      <c r="D168">
        <v>35.757999419999997</v>
      </c>
      <c r="E168">
        <v>0.24833</v>
      </c>
      <c r="F168">
        <v>32.07799911</v>
      </c>
      <c r="G168">
        <v>0.85600001000000003</v>
      </c>
      <c r="H168">
        <v>31.958999630000001</v>
      </c>
      <c r="J168" s="2">
        <f>TREND(Calibration!$A$2:$A$4,Calibration!$B$2:$B$4,C168)</f>
        <v>343.1621560572471</v>
      </c>
      <c r="K168" s="2">
        <f>TREND(Calibration!$A$2:$A$4,Calibration!$C$2:$C$4,E168)</f>
        <v>422.30257561185635</v>
      </c>
      <c r="L168" s="2">
        <f>TREND(Calibration!$A$2:$A$4,Calibration!$D$2:$D$4,G168)</f>
        <v>619.5436643342133</v>
      </c>
    </row>
    <row r="169" spans="1:12" x14ac:dyDescent="0.25">
      <c r="A169">
        <v>835182</v>
      </c>
      <c r="B169">
        <v>15.01500034</v>
      </c>
      <c r="C169">
        <v>0.30805999000000001</v>
      </c>
      <c r="D169">
        <v>35.7179985</v>
      </c>
      <c r="E169">
        <v>0.248</v>
      </c>
      <c r="F169">
        <v>32.108001710000003</v>
      </c>
      <c r="G169">
        <v>0.85869998000000003</v>
      </c>
      <c r="H169">
        <v>31.959999079999999</v>
      </c>
      <c r="J169" s="2">
        <f>TREND(Calibration!$A$2:$A$4,Calibration!$B$2:$B$4,C169)</f>
        <v>338.65115705723588</v>
      </c>
      <c r="K169" s="2">
        <f>TREND(Calibration!$A$2:$A$4,Calibration!$C$2:$C$4,E169)</f>
        <v>419.72638984156379</v>
      </c>
      <c r="L169" s="2">
        <f>TREND(Calibration!$A$2:$A$4,Calibration!$D$2:$D$4,G169)</f>
        <v>621.45709370392672</v>
      </c>
    </row>
    <row r="170" spans="1:12" x14ac:dyDescent="0.25">
      <c r="A170">
        <v>840099</v>
      </c>
      <c r="B170">
        <v>14.9829998</v>
      </c>
      <c r="C170">
        <v>0.30779001</v>
      </c>
      <c r="D170">
        <v>35.716999049999998</v>
      </c>
      <c r="E170">
        <v>0.24806</v>
      </c>
      <c r="F170">
        <v>32.069000240000001</v>
      </c>
      <c r="G170">
        <v>0.84840000000000004</v>
      </c>
      <c r="H170">
        <v>31.961999890000001</v>
      </c>
      <c r="J170" s="2">
        <f>TREND(Calibration!$A$2:$A$4,Calibration!$B$2:$B$4,C170)</f>
        <v>337.45716924336853</v>
      </c>
      <c r="K170" s="2">
        <f>TREND(Calibration!$A$2:$A$4,Calibration!$C$2:$C$4,E170)</f>
        <v>420.19478725434419</v>
      </c>
      <c r="L170" s="2">
        <f>TREND(Calibration!$A$2:$A$4,Calibration!$D$2:$D$4,G170)</f>
        <v>614.1576480658415</v>
      </c>
    </row>
    <row r="171" spans="1:12" x14ac:dyDescent="0.25">
      <c r="A171">
        <v>845100</v>
      </c>
      <c r="B171">
        <v>14.97999954</v>
      </c>
      <c r="C171">
        <v>0.31049000999999998</v>
      </c>
      <c r="D171">
        <v>35.742000580000003</v>
      </c>
      <c r="E171">
        <v>0.24735001000000001</v>
      </c>
      <c r="F171">
        <v>32.04700089</v>
      </c>
      <c r="G171">
        <v>0.84460002000000001</v>
      </c>
      <c r="H171">
        <v>31.94499969</v>
      </c>
      <c r="J171" s="2">
        <f>TREND(Calibration!$A$2:$A$4,Calibration!$B$2:$B$4,C171)</f>
        <v>349.39793188297949</v>
      </c>
      <c r="K171" s="2">
        <f>TREND(Calibration!$A$2:$A$4,Calibration!$C$2:$C$4,E171)</f>
        <v>414.65216260267744</v>
      </c>
      <c r="L171" s="2">
        <f>TREND(Calibration!$A$2:$A$4,Calibration!$D$2:$D$4,G171)</f>
        <v>611.46465764879099</v>
      </c>
    </row>
    <row r="172" spans="1:12" x14ac:dyDescent="0.25">
      <c r="A172">
        <v>850100</v>
      </c>
      <c r="B172">
        <v>14.98200035</v>
      </c>
      <c r="C172">
        <v>0.31016999000000001</v>
      </c>
      <c r="D172">
        <v>35.715999600000004</v>
      </c>
      <c r="E172">
        <v>0.24729999999999999</v>
      </c>
      <c r="F172">
        <v>32.04499817</v>
      </c>
      <c r="G172">
        <v>0.84460002000000001</v>
      </c>
      <c r="H172">
        <v>31.93300056</v>
      </c>
      <c r="J172" s="2">
        <f>TREND(Calibration!$A$2:$A$4,Calibration!$B$2:$B$4,C172)</f>
        <v>347.98264193485807</v>
      </c>
      <c r="K172" s="2">
        <f>TREND(Calibration!$A$2:$A$4,Calibration!$C$2:$C$4,E172)</f>
        <v>414.2617533591249</v>
      </c>
      <c r="L172" s="2">
        <f>TREND(Calibration!$A$2:$A$4,Calibration!$D$2:$D$4,G172)</f>
        <v>611.46465764879099</v>
      </c>
    </row>
    <row r="173" spans="1:12" x14ac:dyDescent="0.25">
      <c r="A173">
        <v>855100</v>
      </c>
      <c r="B173">
        <v>15.036000250000001</v>
      </c>
      <c r="C173">
        <v>0.31032999999999999</v>
      </c>
      <c r="D173">
        <v>35.723999020000001</v>
      </c>
      <c r="E173">
        <v>0.24707999999999999</v>
      </c>
      <c r="F173">
        <v>32.049999239999998</v>
      </c>
      <c r="G173">
        <v>0.8387</v>
      </c>
      <c r="H173">
        <v>31.937999730000001</v>
      </c>
      <c r="J173" s="2">
        <f>TREND(Calibration!$A$2:$A$4,Calibration!$B$2:$B$4,C173)</f>
        <v>348.69028690891878</v>
      </c>
      <c r="K173" s="2">
        <f>TREND(Calibration!$A$2:$A$4,Calibration!$C$2:$C$4,E173)</f>
        <v>412.54429617892993</v>
      </c>
      <c r="L173" s="2">
        <f>TREND(Calibration!$A$2:$A$4,Calibration!$D$2:$D$4,G173)</f>
        <v>607.28339950522025</v>
      </c>
    </row>
    <row r="174" spans="1:12" x14ac:dyDescent="0.25">
      <c r="A174">
        <v>860101</v>
      </c>
      <c r="B174">
        <v>15.08199978</v>
      </c>
      <c r="C174">
        <v>0.30568001</v>
      </c>
      <c r="D174">
        <v>35.708999630000001</v>
      </c>
      <c r="E174">
        <v>0.24676000000000001</v>
      </c>
      <c r="F174">
        <v>32.051998140000002</v>
      </c>
      <c r="G174">
        <v>0.83219999</v>
      </c>
      <c r="H174">
        <v>31.950000760000002</v>
      </c>
      <c r="J174" s="2">
        <f>TREND(Calibration!$A$2:$A$4,Calibration!$B$2:$B$4,C174)</f>
        <v>328.12568436574634</v>
      </c>
      <c r="K174" s="2">
        <f>TREND(Calibration!$A$2:$A$4,Calibration!$C$2:$C$4,E174)</f>
        <v>410.0461766441008</v>
      </c>
      <c r="L174" s="2">
        <f>TREND(Calibration!$A$2:$A$4,Calibration!$D$2:$D$4,G174)</f>
        <v>602.6769371973312</v>
      </c>
    </row>
    <row r="175" spans="1:12" x14ac:dyDescent="0.25">
      <c r="A175">
        <v>865100</v>
      </c>
      <c r="B175">
        <v>15.126000400000001</v>
      </c>
      <c r="C175">
        <v>0.30935001000000001</v>
      </c>
      <c r="D175">
        <v>35.686000819999997</v>
      </c>
      <c r="E175">
        <v>0.24671000000000001</v>
      </c>
      <c r="F175">
        <v>32.062000269999999</v>
      </c>
      <c r="G175">
        <v>0.83329998999999999</v>
      </c>
      <c r="H175">
        <v>31.96299934</v>
      </c>
      <c r="J175" s="2">
        <f>TREND(Calibration!$A$2:$A$4,Calibration!$B$2:$B$4,C175)</f>
        <v>344.356276546255</v>
      </c>
      <c r="K175" s="2">
        <f>TREND(Calibration!$A$2:$A$4,Calibration!$C$2:$C$4,E175)</f>
        <v>409.65584546678383</v>
      </c>
      <c r="L175" s="2">
        <f>TREND(Calibration!$A$2:$A$4,Calibration!$D$2:$D$4,G175)</f>
        <v>603.45649115781407</v>
      </c>
    </row>
    <row r="176" spans="1:12" x14ac:dyDescent="0.25">
      <c r="A176">
        <v>870100</v>
      </c>
      <c r="B176">
        <v>15.102000240000001</v>
      </c>
      <c r="C176">
        <v>0.30572999000000001</v>
      </c>
      <c r="D176">
        <v>35.694000240000001</v>
      </c>
      <c r="E176">
        <v>0.24642998999999999</v>
      </c>
      <c r="F176">
        <v>32.069999690000003</v>
      </c>
      <c r="G176">
        <v>0.83649998999999997</v>
      </c>
      <c r="H176">
        <v>31.951999659999998</v>
      </c>
      <c r="J176" s="2">
        <f>TREND(Calibration!$A$2:$A$4,Calibration!$B$2:$B$4,C176)</f>
        <v>328.34672114971977</v>
      </c>
      <c r="K176" s="2">
        <f>TREND(Calibration!$A$2:$A$4,Calibration!$C$2:$C$4,E176)</f>
        <v>407.46991280757265</v>
      </c>
      <c r="L176" s="2">
        <f>TREND(Calibration!$A$2:$A$4,Calibration!$D$2:$D$4,G176)</f>
        <v>605.72428449740039</v>
      </c>
    </row>
    <row r="177" spans="1:12" x14ac:dyDescent="0.25">
      <c r="A177">
        <v>875100</v>
      </c>
      <c r="B177">
        <v>15.08199978</v>
      </c>
      <c r="C177">
        <v>0.30864998999999999</v>
      </c>
      <c r="D177">
        <v>35.680999759999999</v>
      </c>
      <c r="E177">
        <v>0.24637999999999999</v>
      </c>
      <c r="F177">
        <v>32.062000269999999</v>
      </c>
      <c r="G177">
        <v>0.83109999000000001</v>
      </c>
      <c r="H177">
        <v>31.9659996</v>
      </c>
      <c r="J177" s="2">
        <f>TREND(Calibration!$A$2:$A$4,Calibration!$B$2:$B$4,C177)</f>
        <v>341.26043481922511</v>
      </c>
      <c r="K177" s="2">
        <f>TREND(Calibration!$A$2:$A$4,Calibration!$C$2:$C$4,E177)</f>
        <v>407.07965969649103</v>
      </c>
      <c r="L177" s="2">
        <f>TREND(Calibration!$A$2:$A$4,Calibration!$D$2:$D$4,G177)</f>
        <v>601.89738323684844</v>
      </c>
    </row>
    <row r="178" spans="1:12" x14ac:dyDescent="0.25">
      <c r="A178">
        <v>880100</v>
      </c>
      <c r="B178">
        <v>15.027000429999999</v>
      </c>
      <c r="C178">
        <v>0.30713998999999997</v>
      </c>
      <c r="D178">
        <v>35.70299911</v>
      </c>
      <c r="E178">
        <v>0.24606</v>
      </c>
      <c r="F178">
        <v>32.07799911</v>
      </c>
      <c r="G178">
        <v>0.82410002000000004</v>
      </c>
      <c r="H178">
        <v>31.995000839999999</v>
      </c>
      <c r="J178" s="2">
        <f>TREND(Calibration!$A$2:$A$4,Calibration!$B$2:$B$4,C178)</f>
        <v>334.58245275040531</v>
      </c>
      <c r="K178" s="2">
        <f>TREND(Calibration!$A$2:$A$4,Calibration!$C$2:$C$4,E178)</f>
        <v>404.58154016166191</v>
      </c>
      <c r="L178" s="2">
        <f>TREND(Calibration!$A$2:$A$4,Calibration!$D$2:$D$4,G178)</f>
        <v>596.93660656706584</v>
      </c>
    </row>
    <row r="179" spans="1:12" x14ac:dyDescent="0.25">
      <c r="A179">
        <v>885101</v>
      </c>
      <c r="B179">
        <v>14.977999690000001</v>
      </c>
      <c r="C179">
        <v>0.30735001000000001</v>
      </c>
      <c r="D179">
        <v>35.743999479999999</v>
      </c>
      <c r="E179">
        <v>0.24606</v>
      </c>
      <c r="F179">
        <v>32.070999149999999</v>
      </c>
      <c r="G179">
        <v>0.82789999000000003</v>
      </c>
      <c r="H179">
        <v>31.972999569999999</v>
      </c>
      <c r="J179" s="2">
        <f>TREND(Calibration!$A$2:$A$4,Calibration!$B$2:$B$4,C179)</f>
        <v>335.51126718358</v>
      </c>
      <c r="K179" s="2">
        <f>TREND(Calibration!$A$2:$A$4,Calibration!$C$2:$C$4,E179)</f>
        <v>404.58154016166191</v>
      </c>
      <c r="L179" s="2">
        <f>TREND(Calibration!$A$2:$A$4,Calibration!$D$2:$D$4,G179)</f>
        <v>599.62958989726212</v>
      </c>
    </row>
    <row r="180" spans="1:12" x14ac:dyDescent="0.25">
      <c r="A180">
        <v>890099</v>
      </c>
      <c r="B180">
        <v>14.946000099999999</v>
      </c>
      <c r="C180">
        <v>0.30886998999999998</v>
      </c>
      <c r="D180">
        <v>35.743999479999999</v>
      </c>
      <c r="E180">
        <v>0.24579000000000001</v>
      </c>
      <c r="F180">
        <v>32.131999970000003</v>
      </c>
      <c r="G180">
        <v>0.83060001999999999</v>
      </c>
      <c r="H180">
        <v>32.001998899999997</v>
      </c>
      <c r="J180" s="2">
        <f>TREND(Calibration!$A$2:$A$4,Calibration!$B$2:$B$4,C180)</f>
        <v>342.23338584911926</v>
      </c>
      <c r="K180" s="2">
        <f>TREND(Calibration!$A$2:$A$4,Calibration!$C$2:$C$4,E180)</f>
        <v>402.47375180414997</v>
      </c>
      <c r="L180" s="2">
        <f>TREND(Calibration!$A$2:$A$4,Calibration!$D$2:$D$4,G180)</f>
        <v>601.54306178810066</v>
      </c>
    </row>
    <row r="181" spans="1:12" x14ac:dyDescent="0.25">
      <c r="A181">
        <v>895101</v>
      </c>
      <c r="B181">
        <v>14.949000359999999</v>
      </c>
      <c r="C181">
        <v>0.30925000000000002</v>
      </c>
      <c r="D181">
        <v>35.751998899999997</v>
      </c>
      <c r="E181">
        <v>0.24546000000000001</v>
      </c>
      <c r="F181">
        <v>32.094001769999998</v>
      </c>
      <c r="G181">
        <v>0.82300001</v>
      </c>
      <c r="H181">
        <v>31.97900009</v>
      </c>
      <c r="J181" s="2">
        <f>TREND(Calibration!$A$2:$A$4,Calibration!$B$2:$B$4,C181)</f>
        <v>343.91398185307457</v>
      </c>
      <c r="K181" s="2">
        <f>TREND(Calibration!$A$2:$A$4,Calibration!$C$2:$C$4,E181)</f>
        <v>399.8975660338574</v>
      </c>
      <c r="L181" s="2">
        <f>TREND(Calibration!$A$2:$A$4,Calibration!$D$2:$D$4,G181)</f>
        <v>596.15704551972885</v>
      </c>
    </row>
    <row r="182" spans="1:12" x14ac:dyDescent="0.25">
      <c r="A182">
        <v>900100</v>
      </c>
      <c r="B182">
        <v>14.958999629999999</v>
      </c>
      <c r="C182">
        <v>0.30821999999999999</v>
      </c>
      <c r="D182">
        <v>35.712001800000003</v>
      </c>
      <c r="E182">
        <v>0.24546000000000001</v>
      </c>
      <c r="F182">
        <v>32.098999020000001</v>
      </c>
      <c r="G182">
        <v>0.81760001000000004</v>
      </c>
      <c r="H182">
        <v>31.954999919999999</v>
      </c>
      <c r="J182" s="2">
        <f>TREND(Calibration!$A$2:$A$4,Calibration!$B$2:$B$4,C182)</f>
        <v>339.35880203129682</v>
      </c>
      <c r="K182" s="2">
        <f>TREND(Calibration!$A$2:$A$4,Calibration!$C$2:$C$4,E182)</f>
        <v>399.8975660338574</v>
      </c>
      <c r="L182" s="2">
        <f>TREND(Calibration!$A$2:$A$4,Calibration!$D$2:$D$4,G182)</f>
        <v>592.33014425917679</v>
      </c>
    </row>
    <row r="183" spans="1:12" x14ac:dyDescent="0.25">
      <c r="A183">
        <v>905100</v>
      </c>
      <c r="B183">
        <v>15.083000180000001</v>
      </c>
      <c r="C183">
        <v>0.30476001000000003</v>
      </c>
      <c r="D183">
        <v>35.70299911</v>
      </c>
      <c r="E183">
        <v>0.24540999999999999</v>
      </c>
      <c r="F183">
        <v>32.118999479999999</v>
      </c>
      <c r="G183">
        <v>0.81110000999999998</v>
      </c>
      <c r="H183">
        <v>31.951999659999998</v>
      </c>
      <c r="J183" s="2">
        <f>TREND(Calibration!$A$2:$A$4,Calibration!$B$2:$B$4,C183)</f>
        <v>324.056980058916</v>
      </c>
      <c r="K183" s="2">
        <f>TREND(Calibration!$A$2:$A$4,Calibration!$C$2:$C$4,E183)</f>
        <v>399.50723485653998</v>
      </c>
      <c r="L183" s="2">
        <f>TREND(Calibration!$A$2:$A$4,Calibration!$D$2:$D$4,G183)</f>
        <v>587.72368903814197</v>
      </c>
    </row>
    <row r="184" spans="1:12" x14ac:dyDescent="0.25">
      <c r="A184">
        <v>910193</v>
      </c>
      <c r="B184">
        <v>15.15100002</v>
      </c>
      <c r="C184">
        <v>0.30779001</v>
      </c>
      <c r="D184">
        <v>35.791000369999999</v>
      </c>
      <c r="E184">
        <v>0.24546000000000001</v>
      </c>
      <c r="F184">
        <v>32.048999790000003</v>
      </c>
      <c r="G184">
        <v>0.80680001000000001</v>
      </c>
      <c r="H184">
        <v>31.931999210000001</v>
      </c>
      <c r="J184" s="2">
        <f>TREND(Calibration!$A$2:$A$4,Calibration!$B$2:$B$4,C184)</f>
        <v>337.45716924336853</v>
      </c>
      <c r="K184" s="2">
        <f>TREND(Calibration!$A$2:$A$4,Calibration!$C$2:$C$4,E184)</f>
        <v>399.8975660338574</v>
      </c>
      <c r="L184" s="2">
        <f>TREND(Calibration!$A$2:$A$4,Calibration!$D$2:$D$4,G184)</f>
        <v>584.67634173807278</v>
      </c>
    </row>
    <row r="185" spans="1:12" x14ac:dyDescent="0.25">
      <c r="A185">
        <v>915100</v>
      </c>
      <c r="B185">
        <v>15.16300011</v>
      </c>
      <c r="C185">
        <v>0.30768001</v>
      </c>
      <c r="D185">
        <v>35.715999600000004</v>
      </c>
      <c r="E185">
        <v>0.24514</v>
      </c>
      <c r="F185">
        <v>32.098999020000001</v>
      </c>
      <c r="G185">
        <v>0.80900002000000004</v>
      </c>
      <c r="H185">
        <v>31.954999919999999</v>
      </c>
      <c r="J185" s="2">
        <f>TREND(Calibration!$A$2:$A$4,Calibration!$B$2:$B$4,C185)</f>
        <v>336.97069372842134</v>
      </c>
      <c r="K185" s="2">
        <f>TREND(Calibration!$A$2:$A$4,Calibration!$C$2:$C$4,E185)</f>
        <v>397.39944649902804</v>
      </c>
      <c r="L185" s="2">
        <f>TREND(Calibration!$A$2:$A$4,Calibration!$D$2:$D$4,G185)</f>
        <v>586.23545674589263</v>
      </c>
    </row>
    <row r="186" spans="1:12" x14ac:dyDescent="0.25">
      <c r="A186">
        <v>920102</v>
      </c>
      <c r="B186">
        <v>15.222000120000001</v>
      </c>
      <c r="C186">
        <v>0.30978999000000002</v>
      </c>
      <c r="D186">
        <v>35.766998289999997</v>
      </c>
      <c r="E186">
        <v>0.24514</v>
      </c>
      <c r="F186">
        <v>32.113998410000001</v>
      </c>
      <c r="G186">
        <v>0.80360001000000003</v>
      </c>
      <c r="H186">
        <v>31.958999630000001</v>
      </c>
      <c r="J186" s="2">
        <f>TREND(Calibration!$A$2:$A$4,Calibration!$B$2:$B$4,C186)</f>
        <v>346.30209015594983</v>
      </c>
      <c r="K186" s="2">
        <f>TREND(Calibration!$A$2:$A$4,Calibration!$C$2:$C$4,E186)</f>
        <v>397.39944649902804</v>
      </c>
      <c r="L186" s="2">
        <f>TREND(Calibration!$A$2:$A$4,Calibration!$D$2:$D$4,G186)</f>
        <v>582.40854839848646</v>
      </c>
    </row>
    <row r="187" spans="1:12" x14ac:dyDescent="0.25">
      <c r="A187">
        <v>925100</v>
      </c>
      <c r="B187">
        <v>15.21199989</v>
      </c>
      <c r="C187">
        <v>0.30151999000000002</v>
      </c>
      <c r="D187">
        <v>35.756000520000001</v>
      </c>
      <c r="E187">
        <v>0.24507999</v>
      </c>
      <c r="F187">
        <v>32.125</v>
      </c>
      <c r="G187">
        <v>0.79490000000000005</v>
      </c>
      <c r="H187">
        <v>31.961000439999999</v>
      </c>
      <c r="J187" s="2">
        <f>TREND(Calibration!$A$2:$A$4,Calibration!$B$2:$B$4,C187)</f>
        <v>309.727976441289</v>
      </c>
      <c r="K187" s="2">
        <f>TREND(Calibration!$A$2:$A$4,Calibration!$C$2:$C$4,E187)</f>
        <v>396.93097102001207</v>
      </c>
      <c r="L187" s="2">
        <f>TREND(Calibration!$A$2:$A$4,Calibration!$D$2:$D$4,G187)</f>
        <v>576.24297816963178</v>
      </c>
    </row>
    <row r="188" spans="1:12" x14ac:dyDescent="0.25">
      <c r="A188">
        <v>930100</v>
      </c>
      <c r="B188">
        <v>15.119999890000001</v>
      </c>
      <c r="C188">
        <v>0.30264999999999997</v>
      </c>
      <c r="D188">
        <v>35.769001009999997</v>
      </c>
      <c r="E188">
        <v>0.24514</v>
      </c>
      <c r="F188">
        <v>32.075000760000002</v>
      </c>
      <c r="G188">
        <v>0.79220003000000005</v>
      </c>
      <c r="H188">
        <v>31.92200089</v>
      </c>
      <c r="J188" s="2">
        <f>TREND(Calibration!$A$2:$A$4,Calibration!$B$2:$B$4,C188)</f>
        <v>314.72545095624696</v>
      </c>
      <c r="K188" s="2">
        <f>TREND(Calibration!$A$2:$A$4,Calibration!$C$2:$C$4,E188)</f>
        <v>397.39944649902804</v>
      </c>
      <c r="L188" s="2">
        <f>TREND(Calibration!$A$2:$A$4,Calibration!$D$2:$D$4,G188)</f>
        <v>574.32954879991837</v>
      </c>
    </row>
    <row r="189" spans="1:12" x14ac:dyDescent="0.25">
      <c r="A189">
        <v>935100</v>
      </c>
      <c r="B189">
        <v>15.02999973</v>
      </c>
      <c r="C189">
        <v>0.30459999999999998</v>
      </c>
      <c r="D189">
        <v>35.722999569999999</v>
      </c>
      <c r="E189">
        <v>0.24476001</v>
      </c>
      <c r="F189">
        <v>32.07400131</v>
      </c>
      <c r="G189">
        <v>0.78410000000000002</v>
      </c>
      <c r="H189">
        <v>31.934999470000001</v>
      </c>
      <c r="J189" s="2">
        <f>TREND(Calibration!$A$2:$A$4,Calibration!$B$2:$B$4,C189)</f>
        <v>323.34933508485506</v>
      </c>
      <c r="K189" s="2">
        <f>TREND(Calibration!$A$2:$A$4,Calibration!$C$2:$C$4,E189)</f>
        <v>394.43300761765386</v>
      </c>
      <c r="L189" s="2">
        <f>TREND(Calibration!$A$2:$A$4,Calibration!$D$2:$D$4,G189)</f>
        <v>568.58917564852777</v>
      </c>
    </row>
    <row r="190" spans="1:12" x14ac:dyDescent="0.25">
      <c r="A190">
        <v>940100</v>
      </c>
      <c r="B190">
        <v>14.95300007</v>
      </c>
      <c r="C190">
        <v>0.30195000999999999</v>
      </c>
      <c r="D190">
        <v>35.743000029999997</v>
      </c>
      <c r="E190">
        <v>0.24443001</v>
      </c>
      <c r="F190">
        <v>32.009998320000001</v>
      </c>
      <c r="G190">
        <v>0.78039997999999999</v>
      </c>
      <c r="H190">
        <v>31.915000920000001</v>
      </c>
      <c r="J190" s="2">
        <f>TREND(Calibration!$A$2:$A$4,Calibration!$B$2:$B$4,C190)</f>
        <v>311.62974190435762</v>
      </c>
      <c r="K190" s="2">
        <f>TREND(Calibration!$A$2:$A$4,Calibration!$C$2:$C$4,E190)</f>
        <v>391.85682184736129</v>
      </c>
      <c r="L190" s="2">
        <f>TREND(Calibration!$A$2:$A$4,Calibration!$D$2:$D$4,G190)</f>
        <v>565.96702542592266</v>
      </c>
    </row>
    <row r="191" spans="1:12" x14ac:dyDescent="0.25">
      <c r="A191">
        <v>945190</v>
      </c>
      <c r="B191">
        <v>14.98200035</v>
      </c>
      <c r="C191">
        <v>0.30579001</v>
      </c>
      <c r="D191">
        <v>35.748001100000003</v>
      </c>
      <c r="E191">
        <v>0.24405999</v>
      </c>
      <c r="F191">
        <v>32.094001769999998</v>
      </c>
      <c r="G191">
        <v>0.77710003000000005</v>
      </c>
      <c r="H191">
        <v>31.969999309999999</v>
      </c>
      <c r="J191" s="2">
        <f>TREND(Calibration!$A$2:$A$4,Calibration!$B$2:$B$4,C191)</f>
        <v>328.61215988069353</v>
      </c>
      <c r="K191" s="2">
        <f>TREND(Calibration!$A$2:$A$4,Calibration!$C$2:$C$4,E191)</f>
        <v>388.96821500274427</v>
      </c>
      <c r="L191" s="2">
        <f>TREND(Calibration!$A$2:$A$4,Calibration!$D$2:$D$4,G191)</f>
        <v>563.62839897874517</v>
      </c>
    </row>
    <row r="192" spans="1:12" x14ac:dyDescent="0.25">
      <c r="A192">
        <v>950101</v>
      </c>
      <c r="B192">
        <v>15.00800037</v>
      </c>
      <c r="C192">
        <v>0.30557001</v>
      </c>
      <c r="D192">
        <v>35.73500061</v>
      </c>
      <c r="E192">
        <v>0.24410999999999999</v>
      </c>
      <c r="F192">
        <v>32.090999600000004</v>
      </c>
      <c r="G192">
        <v>0.77170002000000004</v>
      </c>
      <c r="H192">
        <v>31.9640007</v>
      </c>
      <c r="J192" s="2">
        <f>TREND(Calibration!$A$2:$A$4,Calibration!$B$2:$B$4,C192)</f>
        <v>327.63920885079938</v>
      </c>
      <c r="K192" s="2">
        <f>TREND(Calibration!$A$2:$A$4,Calibration!$C$2:$C$4,E192)</f>
        <v>389.35862424629659</v>
      </c>
      <c r="L192" s="2">
        <f>TREND(Calibration!$A$2:$A$4,Calibration!$D$2:$D$4,G192)</f>
        <v>559.80149063133899</v>
      </c>
    </row>
    <row r="193" spans="1:12" x14ac:dyDescent="0.25">
      <c r="A193">
        <v>955100</v>
      </c>
      <c r="B193">
        <v>15.07900047</v>
      </c>
      <c r="C193">
        <v>0.30610999</v>
      </c>
      <c r="D193">
        <v>35.743999479999999</v>
      </c>
      <c r="E193">
        <v>0.24415999999999999</v>
      </c>
      <c r="F193">
        <v>32.0359993</v>
      </c>
      <c r="G193">
        <v>0.76740003000000001</v>
      </c>
      <c r="H193">
        <v>31.92200089</v>
      </c>
      <c r="J193" s="2">
        <f>TREND(Calibration!$A$2:$A$4,Calibration!$B$2:$B$4,C193)</f>
        <v>330.02727292862778</v>
      </c>
      <c r="K193" s="2">
        <f>TREND(Calibration!$A$2:$A$4,Calibration!$C$2:$C$4,E193)</f>
        <v>389.74895542361355</v>
      </c>
      <c r="L193" s="2">
        <f>TREND(Calibration!$A$2:$A$4,Calibration!$D$2:$D$4,G193)</f>
        <v>556.75415041812403</v>
      </c>
    </row>
    <row r="194" spans="1:12" x14ac:dyDescent="0.25">
      <c r="A194">
        <v>960101</v>
      </c>
      <c r="B194">
        <v>15.17199993</v>
      </c>
      <c r="C194">
        <v>0.30665000999999997</v>
      </c>
      <c r="D194">
        <v>35.747001650000001</v>
      </c>
      <c r="E194">
        <v>0.24383999000000001</v>
      </c>
      <c r="F194">
        <v>32.000999450000002</v>
      </c>
      <c r="G194">
        <v>0.76789998999999998</v>
      </c>
      <c r="H194">
        <v>31.937999730000001</v>
      </c>
      <c r="J194" s="2">
        <f>TREND(Calibration!$A$2:$A$4,Calibration!$B$2:$B$4,C194)</f>
        <v>332.41551390664358</v>
      </c>
      <c r="K194" s="2">
        <f>TREND(Calibration!$A$2:$A$4,Calibration!$C$2:$C$4,E194)</f>
        <v>387.25075782254908</v>
      </c>
      <c r="L194" s="2">
        <f>TREND(Calibration!$A$2:$A$4,Calibration!$D$2:$D$4,G194)</f>
        <v>557.10846478001758</v>
      </c>
    </row>
    <row r="195" spans="1:12" x14ac:dyDescent="0.25">
      <c r="A195">
        <v>965191</v>
      </c>
      <c r="B195">
        <v>15.31499958</v>
      </c>
      <c r="C195">
        <v>0.30676001000000003</v>
      </c>
      <c r="D195">
        <v>35.741001130000001</v>
      </c>
      <c r="E195">
        <v>0.24383999000000001</v>
      </c>
      <c r="F195">
        <v>32.07799911</v>
      </c>
      <c r="G195">
        <v>0.76359999000000001</v>
      </c>
      <c r="H195">
        <v>31.931999210000001</v>
      </c>
      <c r="J195" s="2">
        <f>TREND(Calibration!$A$2:$A$4,Calibration!$B$2:$B$4,C195)</f>
        <v>332.901989421591</v>
      </c>
      <c r="K195" s="2">
        <f>TREND(Calibration!$A$2:$A$4,Calibration!$C$2:$C$4,E195)</f>
        <v>387.25075782254908</v>
      </c>
      <c r="L195" s="2">
        <f>TREND(Calibration!$A$2:$A$4,Calibration!$D$2:$D$4,G195)</f>
        <v>554.06111747994839</v>
      </c>
    </row>
    <row r="196" spans="1:12" x14ac:dyDescent="0.25">
      <c r="A196">
        <v>970101</v>
      </c>
      <c r="B196">
        <v>15.364999770000001</v>
      </c>
      <c r="C196">
        <v>0.30794999000000001</v>
      </c>
      <c r="D196">
        <v>35.763000490000003</v>
      </c>
      <c r="E196">
        <v>0.24379000000000001</v>
      </c>
      <c r="F196">
        <v>32.020000459999999</v>
      </c>
      <c r="G196">
        <v>0.75980002000000002</v>
      </c>
      <c r="H196">
        <v>31.94799995</v>
      </c>
      <c r="J196" s="2">
        <f>TREND(Calibration!$A$2:$A$4,Calibration!$B$2:$B$4,C196)</f>
        <v>338.16468154228892</v>
      </c>
      <c r="K196" s="2">
        <f>TREND(Calibration!$A$2:$A$4,Calibration!$C$2:$C$4,E196)</f>
        <v>386.86050471146746</v>
      </c>
      <c r="L196" s="2">
        <f>TREND(Calibration!$A$2:$A$4,Calibration!$D$2:$D$4,G196)</f>
        <v>551.36813414975222</v>
      </c>
    </row>
    <row r="197" spans="1:12" x14ac:dyDescent="0.25">
      <c r="A197">
        <v>975100</v>
      </c>
      <c r="B197">
        <v>15.364999770000001</v>
      </c>
      <c r="C197">
        <v>0.31049000999999998</v>
      </c>
      <c r="D197">
        <v>35.750999450000002</v>
      </c>
      <c r="E197">
        <v>0.24379000000000001</v>
      </c>
      <c r="F197">
        <v>32.0359993</v>
      </c>
      <c r="G197">
        <v>0.76039999999999996</v>
      </c>
      <c r="H197">
        <v>31.927999499999999</v>
      </c>
      <c r="J197" s="2">
        <f>TREND(Calibration!$A$2:$A$4,Calibration!$B$2:$B$4,C197)</f>
        <v>349.39793188297949</v>
      </c>
      <c r="K197" s="2">
        <f>TREND(Calibration!$A$2:$A$4,Calibration!$C$2:$C$4,E197)</f>
        <v>386.86050471146746</v>
      </c>
      <c r="L197" s="2">
        <f>TREND(Calibration!$A$2:$A$4,Calibration!$D$2:$D$4,G197)</f>
        <v>551.79333122721619</v>
      </c>
    </row>
    <row r="198" spans="1:12" x14ac:dyDescent="0.25">
      <c r="A198">
        <v>980273</v>
      </c>
      <c r="B198">
        <v>15.29399967</v>
      </c>
      <c r="C198">
        <v>0.30832999999999999</v>
      </c>
      <c r="D198">
        <v>35.763000490000003</v>
      </c>
      <c r="E198">
        <v>0.24383999000000001</v>
      </c>
      <c r="F198">
        <v>32.041999820000001</v>
      </c>
      <c r="G198">
        <v>0.75609999999999999</v>
      </c>
      <c r="H198">
        <v>31.934999470000001</v>
      </c>
      <c r="J198" s="2">
        <f>TREND(Calibration!$A$2:$A$4,Calibration!$B$2:$B$4,C198)</f>
        <v>339.84527754624378</v>
      </c>
      <c r="K198" s="2">
        <f>TREND(Calibration!$A$2:$A$4,Calibration!$C$2:$C$4,E198)</f>
        <v>387.25075782254908</v>
      </c>
      <c r="L198" s="2">
        <f>TREND(Calibration!$A$2:$A$4,Calibration!$D$2:$D$4,G198)</f>
        <v>548.74598392714699</v>
      </c>
    </row>
    <row r="199" spans="1:12" x14ac:dyDescent="0.25">
      <c r="A199">
        <v>985100</v>
      </c>
      <c r="B199">
        <v>15.239999770000001</v>
      </c>
      <c r="C199">
        <v>0.30903000000000003</v>
      </c>
      <c r="D199">
        <v>35.752998349999999</v>
      </c>
      <c r="E199">
        <v>0.24383999000000001</v>
      </c>
      <c r="F199">
        <v>32.0359993</v>
      </c>
      <c r="G199">
        <v>0.74529999000000002</v>
      </c>
      <c r="H199">
        <v>31.972999569999999</v>
      </c>
      <c r="J199" s="2">
        <f>TREND(Calibration!$A$2:$A$4,Calibration!$B$2:$B$4,C199)</f>
        <v>342.9410308231802</v>
      </c>
      <c r="K199" s="2">
        <f>TREND(Calibration!$A$2:$A$4,Calibration!$C$2:$C$4,E199)</f>
        <v>387.25075782254908</v>
      </c>
      <c r="L199" s="2">
        <f>TREND(Calibration!$A$2:$A$4,Calibration!$D$2:$D$4,G199)</f>
        <v>541.09217431918887</v>
      </c>
    </row>
    <row r="200" spans="1:12" x14ac:dyDescent="0.25">
      <c r="A200">
        <v>990100</v>
      </c>
      <c r="B200">
        <v>15.14599991</v>
      </c>
      <c r="C200">
        <v>0.31195000000000001</v>
      </c>
      <c r="D200">
        <v>35.741001130000001</v>
      </c>
      <c r="E200">
        <v>0.24383999000000001</v>
      </c>
      <c r="F200">
        <v>32.057998660000003</v>
      </c>
      <c r="G200">
        <v>0.73879998999999996</v>
      </c>
      <c r="H200">
        <v>31.940999980000001</v>
      </c>
      <c r="J200" s="2">
        <f>TREND(Calibration!$A$2:$A$4,Calibration!$B$2:$B$4,C200)</f>
        <v>355.85474449268554</v>
      </c>
      <c r="K200" s="2">
        <f>TREND(Calibration!$A$2:$A$4,Calibration!$C$2:$C$4,E200)</f>
        <v>387.25075782254908</v>
      </c>
      <c r="L200" s="2">
        <f>TREND(Calibration!$A$2:$A$4,Calibration!$D$2:$D$4,G200)</f>
        <v>536.48571909815405</v>
      </c>
    </row>
    <row r="201" spans="1:12" x14ac:dyDescent="0.25">
      <c r="A201">
        <v>995101</v>
      </c>
      <c r="B201">
        <v>15.07900047</v>
      </c>
      <c r="C201">
        <v>0.30752000000000002</v>
      </c>
      <c r="D201">
        <v>35.741001130000001</v>
      </c>
      <c r="E201">
        <v>0.24357000000000001</v>
      </c>
      <c r="F201">
        <v>32.013999939999998</v>
      </c>
      <c r="G201">
        <v>0.74150002000000004</v>
      </c>
      <c r="H201">
        <v>31.959999079999999</v>
      </c>
      <c r="J201" s="2">
        <f>TREND(Calibration!$A$2:$A$4,Calibration!$B$2:$B$4,C201)</f>
        <v>336.26304875436063</v>
      </c>
      <c r="K201" s="2">
        <f>TREND(Calibration!$A$2:$A$4,Calibration!$C$2:$C$4,E201)</f>
        <v>385.14304753127249</v>
      </c>
      <c r="L201" s="2">
        <f>TREND(Calibration!$A$2:$A$4,Calibration!$D$2:$D$4,G201)</f>
        <v>538.39919098899259</v>
      </c>
    </row>
    <row r="202" spans="1:12" x14ac:dyDescent="0.25">
      <c r="A202">
        <v>1000101</v>
      </c>
      <c r="B202">
        <v>14.98499966</v>
      </c>
      <c r="C202">
        <v>0.30903000000000003</v>
      </c>
      <c r="D202">
        <v>35.72900009</v>
      </c>
      <c r="E202">
        <v>0.24341001000000001</v>
      </c>
      <c r="F202">
        <v>32.039001460000001</v>
      </c>
      <c r="G202">
        <v>0.74260002000000003</v>
      </c>
      <c r="H202">
        <v>31.972999569999999</v>
      </c>
      <c r="J202" s="2">
        <f>TREND(Calibration!$A$2:$A$4,Calibration!$B$2:$B$4,C202)</f>
        <v>342.9410308231802</v>
      </c>
      <c r="K202" s="2">
        <f>TREND(Calibration!$A$2:$A$4,Calibration!$C$2:$C$4,E202)</f>
        <v>383.8940658300935</v>
      </c>
      <c r="L202" s="2">
        <f>TREND(Calibration!$A$2:$A$4,Calibration!$D$2:$D$4,G202)</f>
        <v>539.17874494947546</v>
      </c>
    </row>
    <row r="203" spans="1:12" x14ac:dyDescent="0.25">
      <c r="A203">
        <v>1005100</v>
      </c>
      <c r="B203">
        <v>14.946000099999999</v>
      </c>
      <c r="C203">
        <v>0.30935001000000001</v>
      </c>
      <c r="D203">
        <v>35.722000119999997</v>
      </c>
      <c r="E203">
        <v>0.24341001000000001</v>
      </c>
      <c r="F203">
        <v>32.051998140000002</v>
      </c>
      <c r="G203">
        <v>0.73390001000000005</v>
      </c>
      <c r="H203">
        <v>31.9640007</v>
      </c>
      <c r="J203" s="2">
        <f>TREND(Calibration!$A$2:$A$4,Calibration!$B$2:$B$4,C203)</f>
        <v>344.356276546255</v>
      </c>
      <c r="K203" s="2">
        <f>TREND(Calibration!$A$2:$A$4,Calibration!$C$2:$C$4,E203)</f>
        <v>383.8940658300935</v>
      </c>
      <c r="L203" s="2">
        <f>TREND(Calibration!$A$2:$A$4,Calibration!$D$2:$D$4,G203)</f>
        <v>533.01317472062078</v>
      </c>
    </row>
    <row r="204" spans="1:12" x14ac:dyDescent="0.25">
      <c r="A204">
        <v>1010101</v>
      </c>
      <c r="B204">
        <v>14.93999958</v>
      </c>
      <c r="C204">
        <v>0.31097998999999998</v>
      </c>
      <c r="D204">
        <v>35.750999450000002</v>
      </c>
      <c r="E204">
        <v>0.24346000000000001</v>
      </c>
      <c r="F204">
        <v>32.090999600000004</v>
      </c>
      <c r="G204">
        <v>0.73180002</v>
      </c>
      <c r="H204">
        <v>31.999000550000002</v>
      </c>
      <c r="J204" s="2">
        <f>TREND(Calibration!$A$2:$A$4,Calibration!$B$2:$B$4,C204)</f>
        <v>351.56487072674122</v>
      </c>
      <c r="K204" s="2">
        <f>TREND(Calibration!$A$2:$A$4,Calibration!$C$2:$C$4,E204)</f>
        <v>384.28431894117489</v>
      </c>
      <c r="L204" s="2">
        <f>TREND(Calibration!$A$2:$A$4,Calibration!$D$2:$D$4,G204)</f>
        <v>531.52494242837145</v>
      </c>
    </row>
    <row r="205" spans="1:12" x14ac:dyDescent="0.25">
      <c r="A205">
        <v>1015100</v>
      </c>
      <c r="B205">
        <v>14.94999981</v>
      </c>
      <c r="C205">
        <v>0.30761999000000001</v>
      </c>
      <c r="D205">
        <v>35.754001619999997</v>
      </c>
      <c r="E205">
        <v>0.24346000000000001</v>
      </c>
      <c r="F205">
        <v>32.106998439999998</v>
      </c>
      <c r="G205">
        <v>0.72850000999999998</v>
      </c>
      <c r="H205">
        <v>31.993000030000001</v>
      </c>
      <c r="J205" s="2">
        <f>TREND(Calibration!$A$2:$A$4,Calibration!$B$2:$B$4,C205)</f>
        <v>336.70525499744758</v>
      </c>
      <c r="K205" s="2">
        <f>TREND(Calibration!$A$2:$A$4,Calibration!$C$2:$C$4,E205)</f>
        <v>384.28431894117489</v>
      </c>
      <c r="L205" s="2">
        <f>TREND(Calibration!$A$2:$A$4,Calibration!$D$2:$D$4,G205)</f>
        <v>529.18627346006883</v>
      </c>
    </row>
    <row r="206" spans="1:12" x14ac:dyDescent="0.25">
      <c r="A206">
        <v>1020100</v>
      </c>
      <c r="B206">
        <v>15.00199986</v>
      </c>
      <c r="C206">
        <v>0.30838000999999998</v>
      </c>
      <c r="D206">
        <v>35.750999450000002</v>
      </c>
      <c r="E206">
        <v>0.24352001000000001</v>
      </c>
      <c r="F206">
        <v>32.123001100000003</v>
      </c>
      <c r="G206">
        <v>0.72850000999999998</v>
      </c>
      <c r="H206">
        <v>32.012001040000001</v>
      </c>
      <c r="J206" s="2">
        <f>TREND(Calibration!$A$2:$A$4,Calibration!$B$2:$B$4,C206)</f>
        <v>340.06644700535753</v>
      </c>
      <c r="K206" s="2">
        <f>TREND(Calibration!$A$2:$A$4,Calibration!$C$2:$C$4,E206)</f>
        <v>384.75279442019087</v>
      </c>
      <c r="L206" s="2">
        <f>TREND(Calibration!$A$2:$A$4,Calibration!$D$2:$D$4,G206)</f>
        <v>529.18627346006883</v>
      </c>
    </row>
    <row r="207" spans="1:12" x14ac:dyDescent="0.25">
      <c r="A207">
        <v>1025100</v>
      </c>
      <c r="B207">
        <v>15.065999980000001</v>
      </c>
      <c r="C207">
        <v>0.30741000000000002</v>
      </c>
      <c r="D207">
        <v>35.737998959999999</v>
      </c>
      <c r="E207">
        <v>0.24314</v>
      </c>
      <c r="F207">
        <v>32.129001619999997</v>
      </c>
      <c r="G207">
        <v>0.72740000000000005</v>
      </c>
      <c r="H207">
        <v>32.012001040000001</v>
      </c>
      <c r="J207" s="2">
        <f>TREND(Calibration!$A$2:$A$4,Calibration!$B$2:$B$4,C207)</f>
        <v>335.77657323941344</v>
      </c>
      <c r="K207" s="2">
        <f>TREND(Calibration!$A$2:$A$4,Calibration!$C$2:$C$4,E207)</f>
        <v>381.78619940634576</v>
      </c>
      <c r="L207" s="2">
        <f>TREND(Calibration!$A$2:$A$4,Calibration!$D$2:$D$4,G207)</f>
        <v>528.40671241273185</v>
      </c>
    </row>
    <row r="208" spans="1:12" x14ac:dyDescent="0.25">
      <c r="A208">
        <v>1030100</v>
      </c>
      <c r="B208">
        <v>15.147999759999999</v>
      </c>
      <c r="C208">
        <v>0.30730000000000002</v>
      </c>
      <c r="D208">
        <v>35.741001130000001</v>
      </c>
      <c r="E208">
        <v>0.24281</v>
      </c>
      <c r="F208">
        <v>32.134998320000001</v>
      </c>
      <c r="G208">
        <v>0.72149998000000004</v>
      </c>
      <c r="H208">
        <v>31.996000290000001</v>
      </c>
      <c r="J208" s="2">
        <f>TREND(Calibration!$A$2:$A$4,Calibration!$B$2:$B$4,C208)</f>
        <v>335.29009772446648</v>
      </c>
      <c r="K208" s="2">
        <f>TREND(Calibration!$A$2:$A$4,Calibration!$C$2:$C$4,E208)</f>
        <v>379.21001363605319</v>
      </c>
      <c r="L208" s="2">
        <f>TREND(Calibration!$A$2:$A$4,Calibration!$D$2:$D$4,G208)</f>
        <v>524.22545426916111</v>
      </c>
    </row>
    <row r="209" spans="1:12" x14ac:dyDescent="0.25">
      <c r="A209">
        <v>1035100</v>
      </c>
      <c r="B209">
        <v>15.17700005</v>
      </c>
      <c r="C209">
        <v>0.30307999000000002</v>
      </c>
      <c r="D209">
        <v>35.741001130000001</v>
      </c>
      <c r="E209">
        <v>0.24281</v>
      </c>
      <c r="F209">
        <v>32.125999450000002</v>
      </c>
      <c r="G209">
        <v>0.71829997999999995</v>
      </c>
      <c r="H209">
        <v>31.989000319999999</v>
      </c>
      <c r="J209" s="2">
        <f>TREND(Calibration!$A$2:$A$4,Calibration!$B$2:$B$4,C209)</f>
        <v>316.62708374417548</v>
      </c>
      <c r="K209" s="2">
        <f>TREND(Calibration!$A$2:$A$4,Calibration!$C$2:$C$4,E209)</f>
        <v>379.21001363605319</v>
      </c>
      <c r="L209" s="2">
        <f>TREND(Calibration!$A$2:$A$4,Calibration!$D$2:$D$4,G209)</f>
        <v>521.95766092957467</v>
      </c>
    </row>
    <row r="210" spans="1:12" x14ac:dyDescent="0.25">
      <c r="A210">
        <v>1040100</v>
      </c>
      <c r="B210">
        <v>15.147999759999999</v>
      </c>
      <c r="C210">
        <v>0.30487001000000002</v>
      </c>
      <c r="D210">
        <v>35.754001619999997</v>
      </c>
      <c r="E210">
        <v>0.24281</v>
      </c>
      <c r="F210">
        <v>32.112998959999999</v>
      </c>
      <c r="G210">
        <v>0.71609997999999997</v>
      </c>
      <c r="H210">
        <v>32.005001069999999</v>
      </c>
      <c r="J210" s="2">
        <f>TREND(Calibration!$A$2:$A$4,Calibration!$B$2:$B$4,C210)</f>
        <v>324.54345557386318</v>
      </c>
      <c r="K210" s="2">
        <f>TREND(Calibration!$A$2:$A$4,Calibration!$C$2:$C$4,E210)</f>
        <v>379.21001363605319</v>
      </c>
      <c r="L210" s="2">
        <f>TREND(Calibration!$A$2:$A$4,Calibration!$D$2:$D$4,G210)</f>
        <v>520.39855300860904</v>
      </c>
    </row>
    <row r="211" spans="1:12" x14ac:dyDescent="0.25">
      <c r="A211">
        <v>1045101</v>
      </c>
      <c r="B211">
        <v>15.07600021</v>
      </c>
      <c r="C211">
        <v>0.30805999000000001</v>
      </c>
      <c r="D211">
        <v>35.754001619999997</v>
      </c>
      <c r="E211">
        <v>0.24281</v>
      </c>
      <c r="F211">
        <v>32.103000639999998</v>
      </c>
      <c r="G211">
        <v>0.70850002999999995</v>
      </c>
      <c r="H211">
        <v>31.979999540000001</v>
      </c>
      <c r="J211" s="2">
        <f>TREND(Calibration!$A$2:$A$4,Calibration!$B$2:$B$4,C211)</f>
        <v>338.65115705723588</v>
      </c>
      <c r="K211" s="2">
        <f>TREND(Calibration!$A$2:$A$4,Calibration!$C$2:$C$4,E211)</f>
        <v>379.21001363605319</v>
      </c>
      <c r="L211" s="2">
        <f>TREND(Calibration!$A$2:$A$4,Calibration!$D$2:$D$4,G211)</f>
        <v>515.01257926136236</v>
      </c>
    </row>
    <row r="212" spans="1:12" x14ac:dyDescent="0.25">
      <c r="A212">
        <v>1050103</v>
      </c>
      <c r="B212">
        <v>15.01500034</v>
      </c>
      <c r="C212">
        <v>0.30698001000000003</v>
      </c>
      <c r="D212">
        <v>35.737998959999999</v>
      </c>
      <c r="E212">
        <v>0.24281</v>
      </c>
      <c r="F212">
        <v>32.106998439999998</v>
      </c>
      <c r="G212">
        <v>0.70689999999999997</v>
      </c>
      <c r="H212">
        <v>31.996000290000001</v>
      </c>
      <c r="J212" s="2">
        <f>TREND(Calibration!$A$2:$A$4,Calibration!$B$2:$B$4,C212)</f>
        <v>333.87494045148514</v>
      </c>
      <c r="K212" s="2">
        <f>TREND(Calibration!$A$2:$A$4,Calibration!$C$2:$C$4,E212)</f>
        <v>379.21001363605319</v>
      </c>
      <c r="L212" s="2">
        <f>TREND(Calibration!$A$2:$A$4,Calibration!$D$2:$D$4,G212)</f>
        <v>513.87866133100658</v>
      </c>
    </row>
    <row r="213" spans="1:12" x14ac:dyDescent="0.25">
      <c r="A213">
        <v>1055101</v>
      </c>
      <c r="B213">
        <v>14.942999840000001</v>
      </c>
      <c r="C213">
        <v>0.30761999000000001</v>
      </c>
      <c r="D213">
        <v>35.776000979999999</v>
      </c>
      <c r="E213">
        <v>0.24287</v>
      </c>
      <c r="F213">
        <v>32.055000309999997</v>
      </c>
      <c r="G213">
        <v>0.70420002999999998</v>
      </c>
      <c r="H213">
        <v>31.982999800000002</v>
      </c>
      <c r="J213" s="2">
        <f>TREND(Calibration!$A$2:$A$4,Calibration!$B$2:$B$4,C213)</f>
        <v>336.70525499744758</v>
      </c>
      <c r="K213" s="2">
        <f>TREND(Calibration!$A$2:$A$4,Calibration!$C$2:$C$4,E213)</f>
        <v>379.6784110488336</v>
      </c>
      <c r="L213" s="2">
        <f>TREND(Calibration!$A$2:$A$4,Calibration!$D$2:$D$4,G213)</f>
        <v>511.96523196129317</v>
      </c>
    </row>
    <row r="214" spans="1:12" x14ac:dyDescent="0.25">
      <c r="A214">
        <v>1060102</v>
      </c>
      <c r="B214">
        <v>14.90799999</v>
      </c>
      <c r="C214">
        <v>0.30908000000000002</v>
      </c>
      <c r="D214">
        <v>35.756999970000003</v>
      </c>
      <c r="E214">
        <v>0.24287</v>
      </c>
      <c r="F214">
        <v>32.051998140000002</v>
      </c>
      <c r="G214">
        <v>0.70370001000000004</v>
      </c>
      <c r="H214">
        <v>31.95400047</v>
      </c>
      <c r="J214" s="2">
        <f>TREND(Calibration!$A$2:$A$4,Calibration!$B$2:$B$4,C214)</f>
        <v>343.1621560572471</v>
      </c>
      <c r="K214" s="2">
        <f>TREND(Calibration!$A$2:$A$4,Calibration!$C$2:$C$4,E214)</f>
        <v>379.6784110488336</v>
      </c>
      <c r="L214" s="2">
        <f>TREND(Calibration!$A$2:$A$4,Calibration!$D$2:$D$4,G214)</f>
        <v>511.61087507827443</v>
      </c>
    </row>
    <row r="215" spans="1:12" x14ac:dyDescent="0.25">
      <c r="A215">
        <v>1065100</v>
      </c>
      <c r="B215">
        <v>14.916999819999999</v>
      </c>
      <c r="C215">
        <v>0.31697999999999998</v>
      </c>
      <c r="D215">
        <v>35.759998320000001</v>
      </c>
      <c r="E215">
        <v>0.24276</v>
      </c>
      <c r="F215">
        <v>32.004001619999997</v>
      </c>
      <c r="G215">
        <v>0.69499999000000001</v>
      </c>
      <c r="H215">
        <v>31.94799995</v>
      </c>
      <c r="J215" s="2">
        <f>TREND(Calibration!$A$2:$A$4,Calibration!$B$2:$B$4,C215)</f>
        <v>378.09994303981284</v>
      </c>
      <c r="K215" s="2">
        <f>TREND(Calibration!$A$2:$A$4,Calibration!$C$2:$C$4,E215)</f>
        <v>378.81968245873622</v>
      </c>
      <c r="L215" s="2">
        <f>TREND(Calibration!$A$2:$A$4,Calibration!$D$2:$D$4,G215)</f>
        <v>505.44529776256564</v>
      </c>
    </row>
    <row r="216" spans="1:12" x14ac:dyDescent="0.25">
      <c r="A216">
        <v>1070100</v>
      </c>
      <c r="B216">
        <v>14.95600033</v>
      </c>
      <c r="C216">
        <v>0.31729998999999998</v>
      </c>
      <c r="D216">
        <v>35.724998470000003</v>
      </c>
      <c r="E216">
        <v>0.24281</v>
      </c>
      <c r="F216">
        <v>32.02999878</v>
      </c>
      <c r="G216">
        <v>0.69289999999999996</v>
      </c>
      <c r="H216">
        <v>31.969999309999999</v>
      </c>
      <c r="J216" s="2">
        <f>TREND(Calibration!$A$2:$A$4,Calibration!$B$2:$B$4,C216)</f>
        <v>379.51510031279417</v>
      </c>
      <c r="K216" s="2">
        <f>TREND(Calibration!$A$2:$A$4,Calibration!$C$2:$C$4,E216)</f>
        <v>379.21001363605319</v>
      </c>
      <c r="L216" s="2">
        <f>TREND(Calibration!$A$2:$A$4,Calibration!$D$2:$D$4,G216)</f>
        <v>503.95706547031619</v>
      </c>
    </row>
    <row r="217" spans="1:12" x14ac:dyDescent="0.25">
      <c r="A217">
        <v>1075101</v>
      </c>
      <c r="B217">
        <v>15.053000450000001</v>
      </c>
      <c r="C217">
        <v>0.30687001000000003</v>
      </c>
      <c r="D217">
        <v>35.759998320000001</v>
      </c>
      <c r="E217">
        <v>0.24298</v>
      </c>
      <c r="F217">
        <v>32.0359993</v>
      </c>
      <c r="G217">
        <v>0.6875</v>
      </c>
      <c r="H217">
        <v>31.979999540000001</v>
      </c>
      <c r="J217" s="2">
        <f>TREND(Calibration!$A$2:$A$4,Calibration!$B$2:$B$4,C217)</f>
        <v>333.38846493653818</v>
      </c>
      <c r="K217" s="2">
        <f>TREND(Calibration!$A$2:$A$4,Calibration!$C$2:$C$4,E217)</f>
        <v>380.53713963893119</v>
      </c>
      <c r="L217" s="2">
        <f>TREND(Calibration!$A$2:$A$4,Calibration!$D$2:$D$4,G217)</f>
        <v>500.13016420976425</v>
      </c>
    </row>
    <row r="218" spans="1:12" x14ac:dyDescent="0.25">
      <c r="A218">
        <v>1080101</v>
      </c>
      <c r="B218">
        <v>15.12199974</v>
      </c>
      <c r="C218">
        <v>0.30730000000000002</v>
      </c>
      <c r="D218">
        <v>35.72900009</v>
      </c>
      <c r="E218">
        <v>0.24298</v>
      </c>
      <c r="F218">
        <v>32.033000950000002</v>
      </c>
      <c r="G218">
        <v>0.68800002000000005</v>
      </c>
      <c r="H218">
        <v>31.975999829999999</v>
      </c>
      <c r="J218" s="2">
        <f>TREND(Calibration!$A$2:$A$4,Calibration!$B$2:$B$4,C218)</f>
        <v>335.29009772446648</v>
      </c>
      <c r="K218" s="2">
        <f>TREND(Calibration!$A$2:$A$4,Calibration!$C$2:$C$4,E218)</f>
        <v>380.53713963893119</v>
      </c>
      <c r="L218" s="2">
        <f>TREND(Calibration!$A$2:$A$4,Calibration!$D$2:$D$4,G218)</f>
        <v>500.48452109278304</v>
      </c>
    </row>
    <row r="219" spans="1:12" x14ac:dyDescent="0.25">
      <c r="A219">
        <v>1085100</v>
      </c>
      <c r="B219">
        <v>15.163999560000001</v>
      </c>
      <c r="C219">
        <v>0.31464999999999999</v>
      </c>
      <c r="D219">
        <v>35.724998470000003</v>
      </c>
      <c r="E219">
        <v>0.24281</v>
      </c>
      <c r="F219">
        <v>32.070999149999999</v>
      </c>
      <c r="G219">
        <v>0.68640000000000001</v>
      </c>
      <c r="H219">
        <v>31.982999800000002</v>
      </c>
      <c r="J219" s="2">
        <f>TREND(Calibration!$A$2:$A$4,Calibration!$B$2:$B$4,C219)</f>
        <v>367.79550713229673</v>
      </c>
      <c r="K219" s="2">
        <f>TREND(Calibration!$A$2:$A$4,Calibration!$C$2:$C$4,E219)</f>
        <v>379.21001363605319</v>
      </c>
      <c r="L219" s="2">
        <f>TREND(Calibration!$A$2:$A$4,Calibration!$D$2:$D$4,G219)</f>
        <v>499.35061024928143</v>
      </c>
    </row>
    <row r="220" spans="1:12" x14ac:dyDescent="0.25">
      <c r="A220">
        <v>1090100</v>
      </c>
      <c r="B220">
        <v>15.15100002</v>
      </c>
      <c r="C220">
        <v>0.31200000999999999</v>
      </c>
      <c r="D220">
        <v>35.750999450000002</v>
      </c>
      <c r="E220">
        <v>0.24276</v>
      </c>
      <c r="F220">
        <v>32.075000760000002</v>
      </c>
      <c r="G220">
        <v>0.68529998999999997</v>
      </c>
      <c r="H220">
        <v>31.966999049999998</v>
      </c>
      <c r="J220" s="2">
        <f>TREND(Calibration!$A$2:$A$4,Calibration!$B$2:$B$4,C220)</f>
        <v>356.07591395179929</v>
      </c>
      <c r="K220" s="2">
        <f>TREND(Calibration!$A$2:$A$4,Calibration!$C$2:$C$4,E220)</f>
        <v>378.81968245873622</v>
      </c>
      <c r="L220" s="2">
        <f>TREND(Calibration!$A$2:$A$4,Calibration!$D$2:$D$4,G220)</f>
        <v>498.57104920194439</v>
      </c>
    </row>
    <row r="221" spans="1:12" x14ac:dyDescent="0.25">
      <c r="A221">
        <v>1095100</v>
      </c>
      <c r="B221">
        <v>15.088999749999999</v>
      </c>
      <c r="C221">
        <v>0.31259998999999999</v>
      </c>
      <c r="D221">
        <v>35.766998289999997</v>
      </c>
      <c r="E221">
        <v>0.24281</v>
      </c>
      <c r="F221">
        <v>32.11000061</v>
      </c>
      <c r="G221">
        <v>0.67989999000000001</v>
      </c>
      <c r="H221">
        <v>31.993000030000001</v>
      </c>
      <c r="J221" s="2">
        <f>TREND(Calibration!$A$2:$A$4,Calibration!$B$2:$B$4,C221)</f>
        <v>358.72932831050798</v>
      </c>
      <c r="K221" s="2">
        <f>TREND(Calibration!$A$2:$A$4,Calibration!$C$2:$C$4,E221)</f>
        <v>379.21001363605319</v>
      </c>
      <c r="L221" s="2">
        <f>TREND(Calibration!$A$2:$A$4,Calibration!$D$2:$D$4,G221)</f>
        <v>494.74414794139244</v>
      </c>
    </row>
    <row r="222" spans="1:12" x14ac:dyDescent="0.25">
      <c r="A222">
        <v>1100101</v>
      </c>
      <c r="B222">
        <v>15.036999700000001</v>
      </c>
      <c r="C222">
        <v>0.30903000000000003</v>
      </c>
      <c r="D222">
        <v>35.798000340000002</v>
      </c>
      <c r="E222">
        <v>0.24292</v>
      </c>
      <c r="F222">
        <v>32.103000639999998</v>
      </c>
      <c r="G222">
        <v>0.68210000000000004</v>
      </c>
      <c r="H222">
        <v>31.996000290000001</v>
      </c>
      <c r="J222" s="2">
        <f>TREND(Calibration!$A$2:$A$4,Calibration!$B$2:$B$4,C222)</f>
        <v>342.9410308231802</v>
      </c>
      <c r="K222" s="2">
        <f>TREND(Calibration!$A$2:$A$4,Calibration!$C$2:$C$4,E222)</f>
        <v>380.06874222615056</v>
      </c>
      <c r="L222" s="2">
        <f>TREND(Calibration!$A$2:$A$4,Calibration!$D$2:$D$4,G222)</f>
        <v>496.30326294921224</v>
      </c>
    </row>
    <row r="223" spans="1:12" x14ac:dyDescent="0.25">
      <c r="A223">
        <v>1105201</v>
      </c>
      <c r="B223">
        <v>14.975999829999999</v>
      </c>
      <c r="C223">
        <v>0.31080999999999998</v>
      </c>
      <c r="D223">
        <v>35.743999479999999</v>
      </c>
      <c r="E223">
        <v>0.24254000000000001</v>
      </c>
      <c r="F223">
        <v>32.083999630000001</v>
      </c>
      <c r="G223">
        <v>0.67070001000000001</v>
      </c>
      <c r="H223">
        <v>31.993000030000001</v>
      </c>
      <c r="J223" s="2">
        <f>TREND(Calibration!$A$2:$A$4,Calibration!$B$2:$B$4,C223)</f>
        <v>350.8130891559606</v>
      </c>
      <c r="K223" s="2">
        <f>TREND(Calibration!$A$2:$A$4,Calibration!$C$2:$C$4,E223)</f>
        <v>377.10222527854103</v>
      </c>
      <c r="L223" s="2">
        <f>TREND(Calibration!$A$2:$A$4,Calibration!$D$2:$D$4,G223)</f>
        <v>488.22425626378998</v>
      </c>
    </row>
    <row r="224" spans="1:12" x14ac:dyDescent="0.25">
      <c r="A224">
        <v>1110102</v>
      </c>
      <c r="B224">
        <v>14.913999560000001</v>
      </c>
      <c r="C224">
        <v>0.30957001000000001</v>
      </c>
      <c r="D224">
        <v>35.766998289999997</v>
      </c>
      <c r="E224">
        <v>0.24248998999999999</v>
      </c>
      <c r="F224">
        <v>32.090999600000004</v>
      </c>
      <c r="G224">
        <v>0.67129998999999996</v>
      </c>
      <c r="H224">
        <v>32.008998869999999</v>
      </c>
      <c r="J224" s="2">
        <f>TREND(Calibration!$A$2:$A$4,Calibration!$B$2:$B$4,C224)</f>
        <v>345.32922757614915</v>
      </c>
      <c r="K224" s="2">
        <f>TREND(Calibration!$A$2:$A$4,Calibration!$C$2:$C$4,E224)</f>
        <v>376.71181603498849</v>
      </c>
      <c r="L224" s="2">
        <f>TREND(Calibration!$A$2:$A$4,Calibration!$D$2:$D$4,G224)</f>
        <v>488.649453341254</v>
      </c>
    </row>
    <row r="225" spans="1:12" x14ac:dyDescent="0.25">
      <c r="A225">
        <v>1115100</v>
      </c>
      <c r="B225">
        <v>14.90799999</v>
      </c>
      <c r="C225">
        <v>0.31108001000000002</v>
      </c>
      <c r="D225">
        <v>35.737998959999999</v>
      </c>
      <c r="E225">
        <v>0.24248998999999999</v>
      </c>
      <c r="F225">
        <v>32.129001619999997</v>
      </c>
      <c r="G225">
        <v>0.67559999000000004</v>
      </c>
      <c r="H225">
        <v>31.975999829999999</v>
      </c>
      <c r="J225" s="2">
        <f>TREND(Calibration!$A$2:$A$4,Calibration!$B$2:$B$4,C225)</f>
        <v>352.00720964496873</v>
      </c>
      <c r="K225" s="2">
        <f>TREND(Calibration!$A$2:$A$4,Calibration!$C$2:$C$4,E225)</f>
        <v>376.71181603498849</v>
      </c>
      <c r="L225" s="2">
        <f>TREND(Calibration!$A$2:$A$4,Calibration!$D$2:$D$4,G225)</f>
        <v>491.69680064132325</v>
      </c>
    </row>
    <row r="226" spans="1:12" x14ac:dyDescent="0.25">
      <c r="A226">
        <v>1120100</v>
      </c>
      <c r="B226">
        <v>14.920000079999999</v>
      </c>
      <c r="C226">
        <v>0.31053998999999999</v>
      </c>
      <c r="D226">
        <v>35.763000490000003</v>
      </c>
      <c r="E226">
        <v>0.24281</v>
      </c>
      <c r="F226">
        <v>32.112998959999999</v>
      </c>
      <c r="G226">
        <v>0.66970003</v>
      </c>
      <c r="H226">
        <v>31.996000290000001</v>
      </c>
      <c r="J226" s="2">
        <f>TREND(Calibration!$A$2:$A$4,Calibration!$B$2:$B$4,C226)</f>
        <v>349.61896866695292</v>
      </c>
      <c r="K226" s="2">
        <f>TREND(Calibration!$A$2:$A$4,Calibration!$C$2:$C$4,E226)</f>
        <v>379.21001363605319</v>
      </c>
      <c r="L226" s="2">
        <f>TREND(Calibration!$A$2:$A$4,Calibration!$D$2:$D$4,G226)</f>
        <v>487.51558501887763</v>
      </c>
    </row>
    <row r="227" spans="1:12" x14ac:dyDescent="0.25">
      <c r="A227">
        <v>1125102</v>
      </c>
      <c r="B227">
        <v>14.920000079999999</v>
      </c>
      <c r="C227">
        <v>0.31022</v>
      </c>
      <c r="D227">
        <v>35.766998289999997</v>
      </c>
      <c r="E227">
        <v>0.24287</v>
      </c>
      <c r="F227">
        <v>32.051998140000002</v>
      </c>
      <c r="G227">
        <v>0.66640001999999998</v>
      </c>
      <c r="H227">
        <v>31.996000290000001</v>
      </c>
      <c r="J227" s="2">
        <f>TREND(Calibration!$A$2:$A$4,Calibration!$B$2:$B$4,C227)</f>
        <v>348.20381139397159</v>
      </c>
      <c r="K227" s="2">
        <f>TREND(Calibration!$A$2:$A$4,Calibration!$C$2:$C$4,E227)</f>
        <v>379.6784110488336</v>
      </c>
      <c r="L227" s="2">
        <f>TREND(Calibration!$A$2:$A$4,Calibration!$D$2:$D$4,G227)</f>
        <v>485.17691605057496</v>
      </c>
    </row>
    <row r="228" spans="1:12" x14ac:dyDescent="0.25">
      <c r="A228">
        <v>1130101</v>
      </c>
      <c r="B228">
        <v>14.97900009</v>
      </c>
      <c r="C228">
        <v>0.30983999000000001</v>
      </c>
      <c r="D228">
        <v>35.756999970000003</v>
      </c>
      <c r="E228">
        <v>0.24254000000000001</v>
      </c>
      <c r="F228">
        <v>32.055000309999997</v>
      </c>
      <c r="G228">
        <v>0.66479999000000001</v>
      </c>
      <c r="H228">
        <v>31.979999540000001</v>
      </c>
      <c r="J228" s="2">
        <f>TREND(Calibration!$A$2:$A$4,Calibration!$B$2:$B$4,C228)</f>
        <v>346.52321539001673</v>
      </c>
      <c r="K228" s="2">
        <f>TREND(Calibration!$A$2:$A$4,Calibration!$C$2:$C$4,E228)</f>
        <v>377.10222527854103</v>
      </c>
      <c r="L228" s="2">
        <f>TREND(Calibration!$A$2:$A$4,Calibration!$D$2:$D$4,G228)</f>
        <v>484.04299812021924</v>
      </c>
    </row>
    <row r="229" spans="1:12" x14ac:dyDescent="0.25">
      <c r="A229">
        <v>1135102</v>
      </c>
      <c r="B229">
        <v>15.03100014</v>
      </c>
      <c r="C229">
        <v>0.31173000000000001</v>
      </c>
      <c r="D229">
        <v>35.759998320000001</v>
      </c>
      <c r="E229">
        <v>0.24248998999999999</v>
      </c>
      <c r="F229">
        <v>32.141998289999997</v>
      </c>
      <c r="G229">
        <v>0.66589999</v>
      </c>
      <c r="H229">
        <v>31.999000550000002</v>
      </c>
      <c r="J229" s="2">
        <f>TREND(Calibration!$A$2:$A$4,Calibration!$B$2:$B$4,C229)</f>
        <v>354.88179346279139</v>
      </c>
      <c r="K229" s="2">
        <f>TREND(Calibration!$A$2:$A$4,Calibration!$C$2:$C$4,E229)</f>
        <v>376.71181603498849</v>
      </c>
      <c r="L229" s="2">
        <f>TREND(Calibration!$A$2:$A$4,Calibration!$D$2:$D$4,G229)</f>
        <v>484.82255208070205</v>
      </c>
    </row>
    <row r="230" spans="1:12" x14ac:dyDescent="0.25">
      <c r="A230">
        <v>1140192</v>
      </c>
      <c r="B230">
        <v>15.01799965</v>
      </c>
      <c r="C230">
        <v>0.31459999</v>
      </c>
      <c r="D230">
        <v>35.763000490000003</v>
      </c>
      <c r="E230">
        <v>0.24254000000000001</v>
      </c>
      <c r="F230">
        <v>32.048999790000003</v>
      </c>
      <c r="G230">
        <v>0.66149997999999999</v>
      </c>
      <c r="H230">
        <v>31.999000550000002</v>
      </c>
      <c r="J230" s="2">
        <f>TREND(Calibration!$A$2:$A$4,Calibration!$B$2:$B$4,C230)</f>
        <v>367.57433767318298</v>
      </c>
      <c r="K230" s="2">
        <f>TREND(Calibration!$A$2:$A$4,Calibration!$C$2:$C$4,E230)</f>
        <v>377.10222527854103</v>
      </c>
      <c r="L230" s="2">
        <f>TREND(Calibration!$A$2:$A$4,Calibration!$D$2:$D$4,G230)</f>
        <v>481.70432915191662</v>
      </c>
    </row>
    <row r="231" spans="1:12" x14ac:dyDescent="0.25">
      <c r="A231">
        <v>1145100</v>
      </c>
      <c r="B231">
        <v>15.04399967</v>
      </c>
      <c r="C231">
        <v>0.30794999000000001</v>
      </c>
      <c r="D231">
        <v>35.770000459999999</v>
      </c>
      <c r="E231">
        <v>0.24254000000000001</v>
      </c>
      <c r="F231">
        <v>32.07799911</v>
      </c>
      <c r="G231">
        <v>0.65880000999999999</v>
      </c>
      <c r="H231">
        <v>32.001998899999997</v>
      </c>
      <c r="J231" s="2">
        <f>TREND(Calibration!$A$2:$A$4,Calibration!$B$2:$B$4,C231)</f>
        <v>338.16468154228892</v>
      </c>
      <c r="K231" s="2">
        <f>TREND(Calibration!$A$2:$A$4,Calibration!$C$2:$C$4,E231)</f>
        <v>377.10222527854103</v>
      </c>
      <c r="L231" s="2">
        <f>TREND(Calibration!$A$2:$A$4,Calibration!$D$2:$D$4,G231)</f>
        <v>479.79089978220316</v>
      </c>
    </row>
    <row r="232" spans="1:12" x14ac:dyDescent="0.25">
      <c r="A232">
        <v>1150101</v>
      </c>
      <c r="B232">
        <v>14.96899986</v>
      </c>
      <c r="C232">
        <v>0.30880999999999997</v>
      </c>
      <c r="D232">
        <v>35.778999329999998</v>
      </c>
      <c r="E232">
        <v>0.24248998999999999</v>
      </c>
      <c r="F232">
        <v>32.138999939999998</v>
      </c>
      <c r="G232">
        <v>0.65399998000000004</v>
      </c>
      <c r="H232">
        <v>31.989000319999999</v>
      </c>
      <c r="J232" s="2">
        <f>TREND(Calibration!$A$2:$A$4,Calibration!$B$2:$B$4,C232)</f>
        <v>341.96807979328582</v>
      </c>
      <c r="K232" s="2">
        <f>TREND(Calibration!$A$2:$A$4,Calibration!$C$2:$C$4,E232)</f>
        <v>376.71181603498849</v>
      </c>
      <c r="L232" s="2">
        <f>TREND(Calibration!$A$2:$A$4,Calibration!$D$2:$D$4,G232)</f>
        <v>476.38918851226106</v>
      </c>
    </row>
    <row r="233" spans="1:12" x14ac:dyDescent="0.25">
      <c r="A233">
        <v>1155207</v>
      </c>
      <c r="B233">
        <v>14.90100002</v>
      </c>
      <c r="C233">
        <v>0.30632999999999999</v>
      </c>
      <c r="D233">
        <v>35.756999970000003</v>
      </c>
      <c r="E233">
        <v>0.24248998999999999</v>
      </c>
      <c r="F233">
        <v>32.039001460000001</v>
      </c>
      <c r="G233">
        <v>0.65130001000000004</v>
      </c>
      <c r="H233">
        <v>31.999000550000002</v>
      </c>
      <c r="J233" s="2">
        <f>TREND(Calibration!$A$2:$A$4,Calibration!$B$2:$B$4,C233)</f>
        <v>331.00026818356901</v>
      </c>
      <c r="K233" s="2">
        <f>TREND(Calibration!$A$2:$A$4,Calibration!$C$2:$C$4,E233)</f>
        <v>376.71181603498849</v>
      </c>
      <c r="L233" s="2">
        <f>TREND(Calibration!$A$2:$A$4,Calibration!$D$2:$D$4,G233)</f>
        <v>474.47575914254764</v>
      </c>
    </row>
    <row r="234" spans="1:12" x14ac:dyDescent="0.25">
      <c r="A234">
        <v>1160102</v>
      </c>
      <c r="B234">
        <v>14.87800026</v>
      </c>
      <c r="C234">
        <v>0.31049000999999998</v>
      </c>
      <c r="D234">
        <v>35.750999450000002</v>
      </c>
      <c r="E234">
        <v>0.24216001000000001</v>
      </c>
      <c r="F234">
        <v>32.123001100000003</v>
      </c>
      <c r="G234">
        <v>0.65339999999999998</v>
      </c>
      <c r="H234">
        <v>31.989000319999999</v>
      </c>
      <c r="J234" s="2">
        <f>TREND(Calibration!$A$2:$A$4,Calibration!$B$2:$B$4,C234)</f>
        <v>349.39793188297949</v>
      </c>
      <c r="K234" s="2">
        <f>TREND(Calibration!$A$2:$A$4,Calibration!$C$2:$C$4,E234)</f>
        <v>374.13578639716684</v>
      </c>
      <c r="L234" s="2">
        <f>TREND(Calibration!$A$2:$A$4,Calibration!$D$2:$D$4,G234)</f>
        <v>475.96399143479698</v>
      </c>
    </row>
    <row r="235" spans="1:12" x14ac:dyDescent="0.25">
      <c r="A235">
        <v>1165100</v>
      </c>
      <c r="B235">
        <v>14.87199974</v>
      </c>
      <c r="C235">
        <v>0.30994999000000001</v>
      </c>
      <c r="D235">
        <v>35.770000459999999</v>
      </c>
      <c r="E235">
        <v>0.24226998999999999</v>
      </c>
      <c r="F235">
        <v>32.07799911</v>
      </c>
      <c r="G235">
        <v>0.64859997999999996</v>
      </c>
      <c r="H235">
        <v>31.986000059999999</v>
      </c>
      <c r="J235" s="2">
        <f>TREND(Calibration!$A$2:$A$4,Calibration!$B$2:$B$4,C235)</f>
        <v>347.00969090496392</v>
      </c>
      <c r="K235" s="2">
        <f>TREND(Calibration!$A$2:$A$4,Calibration!$C$2:$C$4,E235)</f>
        <v>374.99435885479329</v>
      </c>
      <c r="L235" s="2">
        <f>TREND(Calibration!$A$2:$A$4,Calibration!$D$2:$D$4,G235)</f>
        <v>472.56228725170905</v>
      </c>
    </row>
    <row r="236" spans="1:12" x14ac:dyDescent="0.25">
      <c r="A236">
        <v>1170100</v>
      </c>
      <c r="B236">
        <v>14.852000240000001</v>
      </c>
      <c r="C236">
        <v>0.30871000999999998</v>
      </c>
      <c r="D236">
        <v>35.7859993</v>
      </c>
      <c r="E236">
        <v>0.24221999999999999</v>
      </c>
      <c r="F236">
        <v>32.041999820000001</v>
      </c>
      <c r="G236">
        <v>0.64480000999999998</v>
      </c>
      <c r="H236">
        <v>31.972999569999999</v>
      </c>
      <c r="J236" s="2">
        <f>TREND(Calibration!$A$2:$A$4,Calibration!$B$2:$B$4,C236)</f>
        <v>341.52587355019887</v>
      </c>
      <c r="K236" s="2">
        <f>TREND(Calibration!$A$2:$A$4,Calibration!$C$2:$C$4,E236)</f>
        <v>374.6041057437119</v>
      </c>
      <c r="L236" s="2">
        <f>TREND(Calibration!$A$2:$A$4,Calibration!$D$2:$D$4,G236)</f>
        <v>469.86930392151277</v>
      </c>
    </row>
    <row r="237" spans="1:12" x14ac:dyDescent="0.25">
      <c r="A237">
        <v>1175100</v>
      </c>
      <c r="B237">
        <v>14.93999958</v>
      </c>
      <c r="C237">
        <v>0.30838000999999998</v>
      </c>
      <c r="D237">
        <v>35.770000459999999</v>
      </c>
      <c r="E237">
        <v>0.24221999999999999</v>
      </c>
      <c r="F237">
        <v>32.041999820000001</v>
      </c>
      <c r="G237">
        <v>0.63889998000000003</v>
      </c>
      <c r="H237">
        <v>31.975999829999999</v>
      </c>
      <c r="J237" s="2">
        <f>TREND(Calibration!$A$2:$A$4,Calibration!$B$2:$B$4,C237)</f>
        <v>340.06644700535753</v>
      </c>
      <c r="K237" s="2">
        <f>TREND(Calibration!$A$2:$A$4,Calibration!$C$2:$C$4,E237)</f>
        <v>374.6041057437119</v>
      </c>
      <c r="L237" s="2">
        <f>TREND(Calibration!$A$2:$A$4,Calibration!$D$2:$D$4,G237)</f>
        <v>465.68803869108791</v>
      </c>
    </row>
    <row r="238" spans="1:12" x14ac:dyDescent="0.25">
      <c r="A238">
        <v>1180101</v>
      </c>
      <c r="B238">
        <v>15.083000180000001</v>
      </c>
      <c r="C238">
        <v>0.30670999999999998</v>
      </c>
      <c r="D238">
        <v>35.770000459999999</v>
      </c>
      <c r="E238">
        <v>0.24226998999999999</v>
      </c>
      <c r="F238">
        <v>32.016998289999997</v>
      </c>
      <c r="G238">
        <v>0.63450002999999999</v>
      </c>
      <c r="H238">
        <v>31.996000290000001</v>
      </c>
      <c r="J238" s="2">
        <f>TREND(Calibration!$A$2:$A$4,Calibration!$B$2:$B$4,C238)</f>
        <v>332.68081996247702</v>
      </c>
      <c r="K238" s="2">
        <f>TREND(Calibration!$A$2:$A$4,Calibration!$C$2:$C$4,E238)</f>
        <v>374.99435885479329</v>
      </c>
      <c r="L238" s="2">
        <f>TREND(Calibration!$A$2:$A$4,Calibration!$D$2:$D$4,G238)</f>
        <v>462.56985828342755</v>
      </c>
    </row>
    <row r="239" spans="1:12" x14ac:dyDescent="0.25">
      <c r="A239">
        <v>1185100</v>
      </c>
      <c r="B239">
        <v>15.192999840000001</v>
      </c>
      <c r="C239">
        <v>0.30103001000000001</v>
      </c>
      <c r="D239">
        <v>35.7820015</v>
      </c>
      <c r="E239">
        <v>0.24216001000000001</v>
      </c>
      <c r="F239">
        <v>32.068000789999999</v>
      </c>
      <c r="G239">
        <v>0.63940001000000002</v>
      </c>
      <c r="H239">
        <v>31.969999309999999</v>
      </c>
      <c r="J239" s="2">
        <f>TREND(Calibration!$A$2:$A$4,Calibration!$B$2:$B$4,C239)</f>
        <v>307.56103759752727</v>
      </c>
      <c r="K239" s="2">
        <f>TREND(Calibration!$A$2:$A$4,Calibration!$C$2:$C$4,E239)</f>
        <v>374.13578639716684</v>
      </c>
      <c r="L239" s="2">
        <f>TREND(Calibration!$A$2:$A$4,Calibration!$D$2:$D$4,G239)</f>
        <v>466.04240266096082</v>
      </c>
    </row>
    <row r="240" spans="1:12" x14ac:dyDescent="0.25">
      <c r="A240">
        <v>1190100</v>
      </c>
      <c r="B240">
        <v>15.27099991</v>
      </c>
      <c r="C240">
        <v>0.31145999000000002</v>
      </c>
      <c r="D240">
        <v>35.759998320000001</v>
      </c>
      <c r="E240">
        <v>0.24221999999999999</v>
      </c>
      <c r="F240">
        <v>32.062000269999999</v>
      </c>
      <c r="G240">
        <v>0.63990002999999995</v>
      </c>
      <c r="H240">
        <v>31.989000319999999</v>
      </c>
      <c r="J240" s="2">
        <f>TREND(Calibration!$A$2:$A$4,Calibration!$B$2:$B$4,C240)</f>
        <v>353.68767297378349</v>
      </c>
      <c r="K240" s="2">
        <f>TREND(Calibration!$A$2:$A$4,Calibration!$C$2:$C$4,E240)</f>
        <v>374.6041057437119</v>
      </c>
      <c r="L240" s="2">
        <f>TREND(Calibration!$A$2:$A$4,Calibration!$D$2:$D$4,G240)</f>
        <v>466.3967595439795</v>
      </c>
    </row>
    <row r="241" spans="1:12" x14ac:dyDescent="0.25">
      <c r="A241">
        <v>1195100</v>
      </c>
      <c r="B241">
        <v>15.303000450000001</v>
      </c>
      <c r="C241">
        <v>0.31053998999999999</v>
      </c>
      <c r="D241">
        <v>35.776000979999999</v>
      </c>
      <c r="E241">
        <v>0.24221999999999999</v>
      </c>
      <c r="F241">
        <v>32.087001800000003</v>
      </c>
      <c r="G241">
        <v>0.63669997</v>
      </c>
      <c r="H241">
        <v>32.012001040000001</v>
      </c>
      <c r="J241" s="2">
        <f>TREND(Calibration!$A$2:$A$4,Calibration!$B$2:$B$4,C241)</f>
        <v>349.61896866695292</v>
      </c>
      <c r="K241" s="2">
        <f>TREND(Calibration!$A$2:$A$4,Calibration!$C$2:$C$4,E241)</f>
        <v>374.6041057437119</v>
      </c>
      <c r="L241" s="2">
        <f>TREND(Calibration!$A$2:$A$4,Calibration!$D$2:$D$4,G241)</f>
        <v>464.12892368326806</v>
      </c>
    </row>
    <row r="242" spans="1:12" x14ac:dyDescent="0.25">
      <c r="A242">
        <v>1200100</v>
      </c>
      <c r="B242">
        <v>15.274000170000001</v>
      </c>
      <c r="C242">
        <v>0.31178999000000002</v>
      </c>
      <c r="D242">
        <v>35.79499817</v>
      </c>
      <c r="E242">
        <v>0.24221999999999999</v>
      </c>
      <c r="F242">
        <v>32.064998629999998</v>
      </c>
      <c r="G242">
        <v>0.63450002999999999</v>
      </c>
      <c r="H242">
        <v>31.999000550000002</v>
      </c>
      <c r="J242" s="2">
        <f>TREND(Calibration!$A$2:$A$4,Calibration!$B$2:$B$4,C242)</f>
        <v>355.14709951862483</v>
      </c>
      <c r="K242" s="2">
        <f>TREND(Calibration!$A$2:$A$4,Calibration!$C$2:$C$4,E242)</f>
        <v>374.6041057437119</v>
      </c>
      <c r="L242" s="2">
        <f>TREND(Calibration!$A$2:$A$4,Calibration!$D$2:$D$4,G242)</f>
        <v>462.56985828342755</v>
      </c>
    </row>
    <row r="243" spans="1:12" x14ac:dyDescent="0.25">
      <c r="A243">
        <v>1205101</v>
      </c>
      <c r="B243">
        <v>15.21899986</v>
      </c>
      <c r="C243">
        <v>0.30914000000000003</v>
      </c>
      <c r="D243">
        <v>35.7820015</v>
      </c>
      <c r="E243">
        <v>0.24188999999999999</v>
      </c>
      <c r="F243">
        <v>32.118999479999999</v>
      </c>
      <c r="G243">
        <v>0.63719999999999999</v>
      </c>
      <c r="H243">
        <v>32.030998230000002</v>
      </c>
      <c r="J243" s="2">
        <f>TREND(Calibration!$A$2:$A$4,Calibration!$B$2:$B$4,C243)</f>
        <v>343.42750633812739</v>
      </c>
      <c r="K243" s="2">
        <f>TREND(Calibration!$A$2:$A$4,Calibration!$C$2:$C$4,E243)</f>
        <v>372.02791997341933</v>
      </c>
      <c r="L243" s="2">
        <f>TREND(Calibration!$A$2:$A$4,Calibration!$D$2:$D$4,G243)</f>
        <v>464.48328765314096</v>
      </c>
    </row>
    <row r="244" spans="1:12" x14ac:dyDescent="0.25">
      <c r="A244">
        <v>1210100</v>
      </c>
      <c r="B244">
        <v>15.17399979</v>
      </c>
      <c r="C244">
        <v>0.30794999000000001</v>
      </c>
      <c r="D244">
        <v>35.7859993</v>
      </c>
      <c r="E244">
        <v>0.24188999999999999</v>
      </c>
      <c r="F244">
        <v>32.118999479999999</v>
      </c>
      <c r="G244">
        <v>0.63450002999999999</v>
      </c>
      <c r="H244">
        <v>32.043998719999998</v>
      </c>
      <c r="J244" s="2">
        <f>TREND(Calibration!$A$2:$A$4,Calibration!$B$2:$B$4,C244)</f>
        <v>338.16468154228892</v>
      </c>
      <c r="K244" s="2">
        <f>TREND(Calibration!$A$2:$A$4,Calibration!$C$2:$C$4,E244)</f>
        <v>372.02791997341933</v>
      </c>
      <c r="L244" s="2">
        <f>TREND(Calibration!$A$2:$A$4,Calibration!$D$2:$D$4,G244)</f>
        <v>462.56985828342755</v>
      </c>
    </row>
    <row r="245" spans="1:12" x14ac:dyDescent="0.25">
      <c r="A245">
        <v>1215100</v>
      </c>
      <c r="B245">
        <v>15.118000029999999</v>
      </c>
      <c r="C245">
        <v>0.30875998999999998</v>
      </c>
      <c r="D245">
        <v>35.789001460000001</v>
      </c>
      <c r="E245">
        <v>0.24216001000000001</v>
      </c>
      <c r="F245">
        <v>32.116001130000001</v>
      </c>
      <c r="G245">
        <v>0.63290000000000002</v>
      </c>
      <c r="H245">
        <v>32.01499939</v>
      </c>
      <c r="J245" s="2">
        <f>TREND(Calibration!$A$2:$A$4,Calibration!$B$2:$B$4,C245)</f>
        <v>341.74691033417207</v>
      </c>
      <c r="K245" s="2">
        <f>TREND(Calibration!$A$2:$A$4,Calibration!$C$2:$C$4,E245)</f>
        <v>374.13578639716684</v>
      </c>
      <c r="L245" s="2">
        <f>TREND(Calibration!$A$2:$A$4,Calibration!$D$2:$D$4,G245)</f>
        <v>461.43594035307183</v>
      </c>
    </row>
    <row r="246" spans="1:12" x14ac:dyDescent="0.25">
      <c r="A246">
        <v>1220102</v>
      </c>
      <c r="B246">
        <v>15.01799965</v>
      </c>
      <c r="C246">
        <v>0.30886998999999998</v>
      </c>
      <c r="D246">
        <v>35.791999820000001</v>
      </c>
      <c r="E246">
        <v>0.24184</v>
      </c>
      <c r="F246">
        <v>32.070999149999999</v>
      </c>
      <c r="G246">
        <v>0.62209999999999999</v>
      </c>
      <c r="H246">
        <v>32.043998719999998</v>
      </c>
      <c r="J246" s="2">
        <f>TREND(Calibration!$A$2:$A$4,Calibration!$B$2:$B$4,C246)</f>
        <v>342.23338584911926</v>
      </c>
      <c r="K246" s="2">
        <f>TREND(Calibration!$A$2:$A$4,Calibration!$C$2:$C$4,E246)</f>
        <v>371.63758879610214</v>
      </c>
      <c r="L246" s="2">
        <f>TREND(Calibration!$A$2:$A$4,Calibration!$D$2:$D$4,G246)</f>
        <v>453.78213783196776</v>
      </c>
    </row>
    <row r="247" spans="1:12" x14ac:dyDescent="0.25">
      <c r="A247">
        <v>1225101</v>
      </c>
      <c r="B247">
        <v>14.96899986</v>
      </c>
      <c r="C247">
        <v>0.31244000999999999</v>
      </c>
      <c r="D247">
        <v>35.7820015</v>
      </c>
      <c r="E247">
        <v>0.24188999999999999</v>
      </c>
      <c r="F247">
        <v>32.116001130000001</v>
      </c>
      <c r="G247">
        <v>0.62370002000000002</v>
      </c>
      <c r="H247">
        <v>32.030998230000002</v>
      </c>
      <c r="J247" s="2">
        <f>TREND(Calibration!$A$2:$A$4,Calibration!$B$2:$B$4,C247)</f>
        <v>358.02181601158759</v>
      </c>
      <c r="K247" s="2">
        <f>TREND(Calibration!$A$2:$A$4,Calibration!$C$2:$C$4,E247)</f>
        <v>372.02791997341933</v>
      </c>
      <c r="L247" s="2">
        <f>TREND(Calibration!$A$2:$A$4,Calibration!$D$2:$D$4,G247)</f>
        <v>454.91604867546937</v>
      </c>
    </row>
    <row r="248" spans="1:12" x14ac:dyDescent="0.25">
      <c r="A248">
        <v>1230101</v>
      </c>
      <c r="B248">
        <v>14.972000120000001</v>
      </c>
      <c r="C248">
        <v>0.30930001000000001</v>
      </c>
      <c r="D248">
        <v>35.770000459999999</v>
      </c>
      <c r="E248">
        <v>0.24221999999999999</v>
      </c>
      <c r="F248">
        <v>32.131999970000003</v>
      </c>
      <c r="G248">
        <v>0.62269998000000004</v>
      </c>
      <c r="H248">
        <v>32.008998869999999</v>
      </c>
      <c r="J248" s="2">
        <f>TREND(Calibration!$A$2:$A$4,Calibration!$B$2:$B$4,C248)</f>
        <v>344.1351513121881</v>
      </c>
      <c r="K248" s="2">
        <f>TREND(Calibration!$A$2:$A$4,Calibration!$C$2:$C$4,E248)</f>
        <v>374.6041057437119</v>
      </c>
      <c r="L248" s="2">
        <f>TREND(Calibration!$A$2:$A$4,Calibration!$D$2:$D$4,G248)</f>
        <v>454.20733490943189</v>
      </c>
    </row>
    <row r="249" spans="1:12" x14ac:dyDescent="0.25">
      <c r="A249">
        <v>1235100</v>
      </c>
      <c r="B249">
        <v>14.975999829999999</v>
      </c>
      <c r="C249">
        <v>0.30741000000000002</v>
      </c>
      <c r="D249">
        <v>35.778999329999998</v>
      </c>
      <c r="E249">
        <v>0.24216001000000001</v>
      </c>
      <c r="F249">
        <v>32.106998439999998</v>
      </c>
      <c r="G249">
        <v>0.61729997000000003</v>
      </c>
      <c r="H249">
        <v>32.001998899999997</v>
      </c>
      <c r="J249" s="2">
        <f>TREND(Calibration!$A$2:$A$4,Calibration!$B$2:$B$4,C249)</f>
        <v>335.77657323941344</v>
      </c>
      <c r="K249" s="2">
        <f>TREND(Calibration!$A$2:$A$4,Calibration!$C$2:$C$4,E249)</f>
        <v>374.13578639716684</v>
      </c>
      <c r="L249" s="2">
        <f>TREND(Calibration!$A$2:$A$4,Calibration!$D$2:$D$4,G249)</f>
        <v>450.38042656202572</v>
      </c>
    </row>
    <row r="250" spans="1:12" x14ac:dyDescent="0.25">
      <c r="A250">
        <v>1240100</v>
      </c>
      <c r="B250">
        <v>15.036999700000001</v>
      </c>
      <c r="C250">
        <v>0.30680998999999998</v>
      </c>
      <c r="D250">
        <v>35.778999329999998</v>
      </c>
      <c r="E250">
        <v>0.24216001000000001</v>
      </c>
      <c r="F250">
        <v>32.057998660000003</v>
      </c>
      <c r="G250">
        <v>0.62</v>
      </c>
      <c r="H250">
        <v>32.012001040000001</v>
      </c>
      <c r="J250" s="2">
        <f>TREND(Calibration!$A$2:$A$4,Calibration!$B$2:$B$4,C250)</f>
        <v>333.12302620556397</v>
      </c>
      <c r="K250" s="2">
        <f>TREND(Calibration!$A$2:$A$4,Calibration!$C$2:$C$4,E250)</f>
        <v>374.13578639716684</v>
      </c>
      <c r="L250" s="2">
        <f>TREND(Calibration!$A$2:$A$4,Calibration!$D$2:$D$4,G250)</f>
        <v>452.29389845286425</v>
      </c>
    </row>
    <row r="251" spans="1:12" x14ac:dyDescent="0.25">
      <c r="A251">
        <v>1245100</v>
      </c>
      <c r="B251">
        <v>15.09899998</v>
      </c>
      <c r="C251">
        <v>0.30465001000000003</v>
      </c>
      <c r="D251">
        <v>35.805000309999997</v>
      </c>
      <c r="E251">
        <v>0.24216001000000001</v>
      </c>
      <c r="F251">
        <v>32.064998629999998</v>
      </c>
      <c r="G251">
        <v>0.61729997000000003</v>
      </c>
      <c r="H251">
        <v>32.012001040000001</v>
      </c>
      <c r="J251" s="2">
        <f>TREND(Calibration!$A$2:$A$4,Calibration!$B$2:$B$4,C251)</f>
        <v>323.57050454396904</v>
      </c>
      <c r="K251" s="2">
        <f>TREND(Calibration!$A$2:$A$4,Calibration!$C$2:$C$4,E251)</f>
        <v>374.13578639716684</v>
      </c>
      <c r="L251" s="2">
        <f>TREND(Calibration!$A$2:$A$4,Calibration!$D$2:$D$4,G251)</f>
        <v>450.38042656202572</v>
      </c>
    </row>
    <row r="252" spans="1:12" x14ac:dyDescent="0.25">
      <c r="A252">
        <v>1250102</v>
      </c>
      <c r="B252">
        <v>15.135000229999999</v>
      </c>
      <c r="C252">
        <v>0.30519000000000002</v>
      </c>
      <c r="D252">
        <v>35.817001339999997</v>
      </c>
      <c r="E252">
        <v>0.24221999999999999</v>
      </c>
      <c r="F252">
        <v>32.048999790000003</v>
      </c>
      <c r="G252">
        <v>0.61129999000000002</v>
      </c>
      <c r="H252">
        <v>31.996000290000001</v>
      </c>
      <c r="J252" s="2">
        <f>TREND(Calibration!$A$2:$A$4,Calibration!$B$2:$B$4,C252)</f>
        <v>325.95861284684429</v>
      </c>
      <c r="K252" s="2">
        <f>TREND(Calibration!$A$2:$A$4,Calibration!$C$2:$C$4,E252)</f>
        <v>374.6041057437119</v>
      </c>
      <c r="L252" s="2">
        <f>TREND(Calibration!$A$2:$A$4,Calibration!$D$2:$D$4,G252)</f>
        <v>446.12832822400964</v>
      </c>
    </row>
    <row r="253" spans="1:12" x14ac:dyDescent="0.25">
      <c r="A253">
        <v>1255101</v>
      </c>
      <c r="B253">
        <v>15.15699959</v>
      </c>
      <c r="C253">
        <v>0.30772999000000001</v>
      </c>
      <c r="D253">
        <v>35.798000340000002</v>
      </c>
      <c r="E253">
        <v>0.24195000999999999</v>
      </c>
      <c r="F253">
        <v>32.057998660000003</v>
      </c>
      <c r="G253">
        <v>0.60809999999999997</v>
      </c>
      <c r="H253">
        <v>31.986000059999999</v>
      </c>
      <c r="J253" s="2">
        <f>TREND(Calibration!$A$2:$A$4,Calibration!$B$2:$B$4,C253)</f>
        <v>337.19173051239454</v>
      </c>
      <c r="K253" s="2">
        <f>TREND(Calibration!$A$2:$A$4,Calibration!$C$2:$C$4,E253)</f>
        <v>372.49639545243508</v>
      </c>
      <c r="L253" s="2">
        <f>TREND(Calibration!$A$2:$A$4,Calibration!$D$2:$D$4,G253)</f>
        <v>443.86054197127743</v>
      </c>
    </row>
    <row r="254" spans="1:12" x14ac:dyDescent="0.25">
      <c r="A254">
        <v>1260101</v>
      </c>
      <c r="B254">
        <v>15.125</v>
      </c>
      <c r="C254">
        <v>0.30579001</v>
      </c>
      <c r="D254">
        <v>35.807998660000003</v>
      </c>
      <c r="E254">
        <v>0.24188999999999999</v>
      </c>
      <c r="F254">
        <v>32.016998289999997</v>
      </c>
      <c r="G254">
        <v>0.60540002999999998</v>
      </c>
      <c r="H254">
        <v>31.999000550000002</v>
      </c>
      <c r="J254" s="2">
        <f>TREND(Calibration!$A$2:$A$4,Calibration!$B$2:$B$4,C254)</f>
        <v>328.61215988069353</v>
      </c>
      <c r="K254" s="2">
        <f>TREND(Calibration!$A$2:$A$4,Calibration!$C$2:$C$4,E254)</f>
        <v>372.02791997341933</v>
      </c>
      <c r="L254" s="2">
        <f>TREND(Calibration!$A$2:$A$4,Calibration!$D$2:$D$4,G254)</f>
        <v>441.94711260156396</v>
      </c>
    </row>
    <row r="255" spans="1:12" x14ac:dyDescent="0.25">
      <c r="A255">
        <v>1265101</v>
      </c>
      <c r="B255">
        <v>15.06999969</v>
      </c>
      <c r="C255">
        <v>0.30708000000000002</v>
      </c>
      <c r="D255">
        <v>35.79499817</v>
      </c>
      <c r="E255">
        <v>0.24188999999999999</v>
      </c>
      <c r="F255">
        <v>32.046001429999997</v>
      </c>
      <c r="G255">
        <v>0.60699999000000004</v>
      </c>
      <c r="H255">
        <v>31.9640007</v>
      </c>
      <c r="J255" s="2">
        <f>TREND(Calibration!$A$2:$A$4,Calibration!$B$2:$B$4,C255)</f>
        <v>334.3171466945721</v>
      </c>
      <c r="K255" s="2">
        <f>TREND(Calibration!$A$2:$A$4,Calibration!$C$2:$C$4,E255)</f>
        <v>372.02791997341933</v>
      </c>
      <c r="L255" s="2">
        <f>TREND(Calibration!$A$2:$A$4,Calibration!$D$2:$D$4,G255)</f>
        <v>443.08098092394044</v>
      </c>
    </row>
    <row r="256" spans="1:12" x14ac:dyDescent="0.25">
      <c r="A256">
        <v>1270101</v>
      </c>
      <c r="B256">
        <v>15.01500034</v>
      </c>
      <c r="C256">
        <v>0.30698001000000003</v>
      </c>
      <c r="D256">
        <v>35.820999149999999</v>
      </c>
      <c r="E256">
        <v>0.24188999999999999</v>
      </c>
      <c r="F256">
        <v>32.046001429999997</v>
      </c>
      <c r="G256">
        <v>0.60650002999999997</v>
      </c>
      <c r="H256">
        <v>31.996000290000001</v>
      </c>
      <c r="J256" s="2">
        <f>TREND(Calibration!$A$2:$A$4,Calibration!$B$2:$B$4,C256)</f>
        <v>333.87494045148514</v>
      </c>
      <c r="K256" s="2">
        <f>TREND(Calibration!$A$2:$A$4,Calibration!$C$2:$C$4,E256)</f>
        <v>372.02791997341933</v>
      </c>
      <c r="L256" s="2">
        <f>TREND(Calibration!$A$2:$A$4,Calibration!$D$2:$D$4,G256)</f>
        <v>442.72666656204677</v>
      </c>
    </row>
    <row r="257" spans="1:12" x14ac:dyDescent="0.25">
      <c r="A257">
        <v>1275100</v>
      </c>
      <c r="B257">
        <v>14.975999829999999</v>
      </c>
      <c r="C257">
        <v>0.30886998999999998</v>
      </c>
      <c r="D257">
        <v>35.813999180000003</v>
      </c>
      <c r="E257">
        <v>0.24184</v>
      </c>
      <c r="F257">
        <v>32.046001429999997</v>
      </c>
      <c r="G257">
        <v>0.60650002999999997</v>
      </c>
      <c r="H257">
        <v>32.008998869999999</v>
      </c>
      <c r="J257" s="2">
        <f>TREND(Calibration!$A$2:$A$4,Calibration!$B$2:$B$4,C257)</f>
        <v>342.23338584911926</v>
      </c>
      <c r="K257" s="2">
        <f>TREND(Calibration!$A$2:$A$4,Calibration!$C$2:$C$4,E257)</f>
        <v>371.63758879610214</v>
      </c>
      <c r="L257" s="2">
        <f>TREND(Calibration!$A$2:$A$4,Calibration!$D$2:$D$4,G257)</f>
        <v>442.72666656204677</v>
      </c>
    </row>
    <row r="258" spans="1:12" x14ac:dyDescent="0.25">
      <c r="A258">
        <v>1280201</v>
      </c>
      <c r="B258">
        <v>14.98499966</v>
      </c>
      <c r="C258">
        <v>0.30746001000000001</v>
      </c>
      <c r="D258">
        <v>35.813999180000003</v>
      </c>
      <c r="E258">
        <v>0.24195000999999999</v>
      </c>
      <c r="F258">
        <v>32.055000309999997</v>
      </c>
      <c r="G258">
        <v>0.60210001000000002</v>
      </c>
      <c r="H258">
        <v>32.008998869999999</v>
      </c>
      <c r="J258" s="2">
        <f>TREND(Calibration!$A$2:$A$4,Calibration!$B$2:$B$4,C258)</f>
        <v>335.99774269852719</v>
      </c>
      <c r="K258" s="2">
        <f>TREND(Calibration!$A$2:$A$4,Calibration!$C$2:$C$4,E258)</f>
        <v>372.49639545243508</v>
      </c>
      <c r="L258" s="2">
        <f>TREND(Calibration!$A$2:$A$4,Calibration!$D$2:$D$4,G258)</f>
        <v>439.60843654640718</v>
      </c>
    </row>
    <row r="259" spans="1:12" x14ac:dyDescent="0.25">
      <c r="A259">
        <v>1285101</v>
      </c>
      <c r="B259">
        <v>15.053000450000001</v>
      </c>
      <c r="C259">
        <v>0.31486999999999998</v>
      </c>
      <c r="D259">
        <v>35.776000979999999</v>
      </c>
      <c r="E259">
        <v>0.24195000999999999</v>
      </c>
      <c r="F259">
        <v>32.118999479999999</v>
      </c>
      <c r="G259">
        <v>0.60540002999999998</v>
      </c>
      <c r="H259">
        <v>32.008998869999999</v>
      </c>
      <c r="J259" s="2">
        <f>TREND(Calibration!$A$2:$A$4,Calibration!$B$2:$B$4,C259)</f>
        <v>368.76845816219088</v>
      </c>
      <c r="K259" s="2">
        <f>TREND(Calibration!$A$2:$A$4,Calibration!$C$2:$C$4,E259)</f>
        <v>372.49639545243508</v>
      </c>
      <c r="L259" s="2">
        <f>TREND(Calibration!$A$2:$A$4,Calibration!$D$2:$D$4,G259)</f>
        <v>441.94711260156396</v>
      </c>
    </row>
    <row r="260" spans="1:12" x14ac:dyDescent="0.25">
      <c r="A260">
        <v>1290101</v>
      </c>
      <c r="B260">
        <v>15.10900021</v>
      </c>
      <c r="C260">
        <v>0.30626999999999999</v>
      </c>
      <c r="D260">
        <v>35.798000340000002</v>
      </c>
      <c r="E260">
        <v>0.24188999999999999</v>
      </c>
      <c r="F260">
        <v>32.033000950000002</v>
      </c>
      <c r="G260">
        <v>0.6038</v>
      </c>
      <c r="H260">
        <v>32.034000399999996</v>
      </c>
      <c r="J260" s="2">
        <f>TREND(Calibration!$A$2:$A$4,Calibration!$B$2:$B$4,C260)</f>
        <v>330.73491790268872</v>
      </c>
      <c r="K260" s="2">
        <f>TREND(Calibration!$A$2:$A$4,Calibration!$C$2:$C$4,E260)</f>
        <v>372.02791997341933</v>
      </c>
      <c r="L260" s="2">
        <f>TREND(Calibration!$A$2:$A$4,Calibration!$D$2:$D$4,G260)</f>
        <v>440.81319467120824</v>
      </c>
    </row>
    <row r="261" spans="1:12" x14ac:dyDescent="0.25">
      <c r="A261">
        <v>1295101</v>
      </c>
      <c r="B261">
        <v>15.21899986</v>
      </c>
      <c r="C261">
        <v>0.30632999999999999</v>
      </c>
      <c r="D261">
        <v>35.820999149999999</v>
      </c>
      <c r="E261">
        <v>0.24184</v>
      </c>
      <c r="F261">
        <v>32.070999149999999</v>
      </c>
      <c r="G261">
        <v>0.60919999999999996</v>
      </c>
      <c r="H261">
        <v>32.025001529999997</v>
      </c>
      <c r="J261" s="2">
        <f>TREND(Calibration!$A$2:$A$4,Calibration!$B$2:$B$4,C261)</f>
        <v>331.00026818356901</v>
      </c>
      <c r="K261" s="2">
        <f>TREND(Calibration!$A$2:$A$4,Calibration!$C$2:$C$4,E261)</f>
        <v>371.63758879610214</v>
      </c>
      <c r="L261" s="2">
        <f>TREND(Calibration!$A$2:$A$4,Calibration!$D$2:$D$4,G261)</f>
        <v>444.64009593176019</v>
      </c>
    </row>
    <row r="262" spans="1:12" x14ac:dyDescent="0.25">
      <c r="A262">
        <v>1300100</v>
      </c>
      <c r="B262">
        <v>15.32299995</v>
      </c>
      <c r="C262">
        <v>0.308</v>
      </c>
      <c r="D262">
        <v>35.79499817</v>
      </c>
      <c r="E262">
        <v>0.24188999999999999</v>
      </c>
      <c r="F262">
        <v>32.097000119999997</v>
      </c>
      <c r="G262">
        <v>0.60650002999999997</v>
      </c>
      <c r="H262">
        <v>32.043998719999998</v>
      </c>
      <c r="J262" s="2">
        <f>TREND(Calibration!$A$2:$A$4,Calibration!$B$2:$B$4,C262)</f>
        <v>338.38585100140244</v>
      </c>
      <c r="K262" s="2">
        <f>TREND(Calibration!$A$2:$A$4,Calibration!$C$2:$C$4,E262)</f>
        <v>372.02791997341933</v>
      </c>
      <c r="L262" s="2">
        <f>TREND(Calibration!$A$2:$A$4,Calibration!$D$2:$D$4,G262)</f>
        <v>442.72666656204677</v>
      </c>
    </row>
    <row r="263" spans="1:12" x14ac:dyDescent="0.25">
      <c r="A263">
        <v>1305100</v>
      </c>
      <c r="B263">
        <v>15.364999770000001</v>
      </c>
      <c r="C263">
        <v>0.31053998999999999</v>
      </c>
      <c r="D263">
        <v>35.805000309999997</v>
      </c>
      <c r="E263">
        <v>0.24188999999999999</v>
      </c>
      <c r="F263">
        <v>32.103000639999998</v>
      </c>
      <c r="G263">
        <v>0.60540002999999998</v>
      </c>
      <c r="H263">
        <v>32.062999730000001</v>
      </c>
      <c r="J263" s="2">
        <f>TREND(Calibration!$A$2:$A$4,Calibration!$B$2:$B$4,C263)</f>
        <v>349.61896866695292</v>
      </c>
      <c r="K263" s="2">
        <f>TREND(Calibration!$A$2:$A$4,Calibration!$C$2:$C$4,E263)</f>
        <v>372.02791997341933</v>
      </c>
      <c r="L263" s="2">
        <f>TREND(Calibration!$A$2:$A$4,Calibration!$D$2:$D$4,G263)</f>
        <v>441.94711260156396</v>
      </c>
    </row>
    <row r="264" spans="1:12" x14ac:dyDescent="0.25">
      <c r="A264">
        <v>1310100</v>
      </c>
      <c r="B264">
        <v>15.34899998</v>
      </c>
      <c r="C264">
        <v>0.30935001000000001</v>
      </c>
      <c r="D264">
        <v>35.763000490000003</v>
      </c>
      <c r="E264">
        <v>0.24195000999999999</v>
      </c>
      <c r="F264">
        <v>32.118999479999999</v>
      </c>
      <c r="G264">
        <v>0.60270000000000001</v>
      </c>
      <c r="H264">
        <v>32.069999690000003</v>
      </c>
      <c r="J264" s="2">
        <f>TREND(Calibration!$A$2:$A$4,Calibration!$B$2:$B$4,C264)</f>
        <v>344.356276546255</v>
      </c>
      <c r="K264" s="2">
        <f>TREND(Calibration!$A$2:$A$4,Calibration!$C$2:$C$4,E264)</f>
        <v>372.49639545243508</v>
      </c>
      <c r="L264" s="2">
        <f>TREND(Calibration!$A$2:$A$4,Calibration!$D$2:$D$4,G264)</f>
        <v>440.03364071072542</v>
      </c>
    </row>
    <row r="265" spans="1:12" x14ac:dyDescent="0.25">
      <c r="A265">
        <v>1315103</v>
      </c>
      <c r="B265">
        <v>15.274000170000001</v>
      </c>
      <c r="C265">
        <v>0.30860000999999998</v>
      </c>
      <c r="D265">
        <v>35.820999149999999</v>
      </c>
      <c r="E265">
        <v>0.24188999999999999</v>
      </c>
      <c r="F265">
        <v>32.046001429999997</v>
      </c>
      <c r="G265">
        <v>0.59460002000000001</v>
      </c>
      <c r="H265">
        <v>32.034000399999996</v>
      </c>
      <c r="J265" s="2">
        <f>TREND(Calibration!$A$2:$A$4,Calibration!$B$2:$B$4,C265)</f>
        <v>341.03939803525168</v>
      </c>
      <c r="K265" s="2">
        <f>TREND(Calibration!$A$2:$A$4,Calibration!$C$2:$C$4,E265)</f>
        <v>372.02791997341933</v>
      </c>
      <c r="L265" s="2">
        <f>TREND(Calibration!$A$2:$A$4,Calibration!$D$2:$D$4,G265)</f>
        <v>434.29330299360578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115</v>
      </c>
      <c r="B2">
        <v>15.26500034</v>
      </c>
      <c r="C2">
        <v>0.31016999000000001</v>
      </c>
      <c r="D2">
        <v>35.784000399999996</v>
      </c>
      <c r="E2">
        <v>0.25481000999999998</v>
      </c>
      <c r="F2">
        <v>32.284999849999998</v>
      </c>
      <c r="G2">
        <v>0.85329997999999996</v>
      </c>
      <c r="H2">
        <v>31.937000269999999</v>
      </c>
      <c r="J2" s="2">
        <f>TREND(Calibration!$A$2:$A$4,Calibration!$B$2:$B$4,C2)</f>
        <v>347.98264193485807</v>
      </c>
      <c r="K2" s="2">
        <f>TREND(Calibration!$A$2:$A$4,Calibration!$C$2:$C$4,E2)</f>
        <v>472.88957425838225</v>
      </c>
      <c r="L2" s="2">
        <f>TREND(Calibration!$A$2:$A$4,Calibration!$D$2:$D$4,G2)</f>
        <v>617.63019244337465</v>
      </c>
    </row>
    <row r="3" spans="1:12" x14ac:dyDescent="0.25">
      <c r="A3">
        <v>5095</v>
      </c>
      <c r="B3">
        <v>15.20699978</v>
      </c>
      <c r="C3">
        <v>0.31108001000000002</v>
      </c>
      <c r="D3">
        <v>35.777999880000003</v>
      </c>
      <c r="E3">
        <v>0.25453999999999999</v>
      </c>
      <c r="F3">
        <v>32.340000150000002</v>
      </c>
      <c r="G3">
        <v>0.86189996999999996</v>
      </c>
      <c r="H3">
        <v>31.934000019999999</v>
      </c>
      <c r="J3" s="2">
        <f>TREND(Calibration!$A$2:$A$4,Calibration!$B$2:$B$4,C3)</f>
        <v>352.00720964496873</v>
      </c>
      <c r="K3" s="2">
        <f>TREND(Calibration!$A$2:$A$4,Calibration!$C$2:$C$4,E3)</f>
        <v>470.78170783463474</v>
      </c>
      <c r="L3" s="2">
        <f>TREND(Calibration!$A$2:$A$4,Calibration!$D$2:$D$4,G3)</f>
        <v>623.72487995665881</v>
      </c>
    </row>
    <row r="4" spans="1:12" x14ac:dyDescent="0.25">
      <c r="A4">
        <v>10097</v>
      </c>
      <c r="B4">
        <v>15.15400028</v>
      </c>
      <c r="C4">
        <v>0.308</v>
      </c>
      <c r="D4">
        <v>35.811000819999997</v>
      </c>
      <c r="E4">
        <v>0.25345999000000002</v>
      </c>
      <c r="F4">
        <v>32.299999239999998</v>
      </c>
      <c r="G4">
        <v>0.85869998000000003</v>
      </c>
      <c r="H4">
        <v>31.929000850000001</v>
      </c>
      <c r="J4" s="2">
        <f>TREND(Calibration!$A$2:$A$4,Calibration!$B$2:$B$4,C4)</f>
        <v>338.38585100140244</v>
      </c>
      <c r="K4" s="2">
        <f>TREND(Calibration!$A$2:$A$4,Calibration!$C$2:$C$4,E4)</f>
        <v>462.3504763383512</v>
      </c>
      <c r="L4" s="2">
        <f>TREND(Calibration!$A$2:$A$4,Calibration!$D$2:$D$4,G4)</f>
        <v>621.45709370392672</v>
      </c>
    </row>
    <row r="5" spans="1:12" x14ac:dyDescent="0.25">
      <c r="A5">
        <v>15192</v>
      </c>
      <c r="B5">
        <v>15.14500046</v>
      </c>
      <c r="C5">
        <v>0.30789</v>
      </c>
      <c r="D5">
        <v>35.805000309999997</v>
      </c>
      <c r="E5">
        <v>0.25352001000000002</v>
      </c>
      <c r="F5">
        <v>32.296001429999997</v>
      </c>
      <c r="G5">
        <v>0.85600001000000003</v>
      </c>
      <c r="H5">
        <v>31.94499969</v>
      </c>
      <c r="J5" s="2">
        <f>TREND(Calibration!$A$2:$A$4,Calibration!$B$2:$B$4,C5)</f>
        <v>337.89937548645548</v>
      </c>
      <c r="K5" s="2">
        <f>TREND(Calibration!$A$2:$A$4,Calibration!$C$2:$C$4,E5)</f>
        <v>462.81902988360252</v>
      </c>
      <c r="L5" s="2">
        <f>TREND(Calibration!$A$2:$A$4,Calibration!$D$2:$D$4,G5)</f>
        <v>619.5436643342133</v>
      </c>
    </row>
    <row r="6" spans="1:12" x14ac:dyDescent="0.25">
      <c r="A6">
        <v>20098</v>
      </c>
      <c r="B6">
        <v>15.18999958</v>
      </c>
      <c r="C6">
        <v>0.30827000999999998</v>
      </c>
      <c r="D6">
        <v>35.820999149999999</v>
      </c>
      <c r="E6">
        <v>0.25384000000000001</v>
      </c>
      <c r="F6">
        <v>32.299999239999998</v>
      </c>
      <c r="G6">
        <v>0.84950000000000003</v>
      </c>
      <c r="H6">
        <v>31.931999210000001</v>
      </c>
      <c r="J6" s="2">
        <f>TREND(Calibration!$A$2:$A$4,Calibration!$B$2:$B$4,C6)</f>
        <v>339.57997149041034</v>
      </c>
      <c r="K6" s="2">
        <f>TREND(Calibration!$A$2:$A$4,Calibration!$C$2:$C$4,E6)</f>
        <v>465.31707135219631</v>
      </c>
      <c r="L6" s="2">
        <f>TREND(Calibration!$A$2:$A$4,Calibration!$D$2:$D$4,G6)</f>
        <v>614.93720202632426</v>
      </c>
    </row>
    <row r="7" spans="1:12" x14ac:dyDescent="0.25">
      <c r="A7">
        <v>25097</v>
      </c>
      <c r="B7">
        <v>15.26500034</v>
      </c>
      <c r="C7">
        <v>0.30572999000000001</v>
      </c>
      <c r="D7">
        <v>35.83000183</v>
      </c>
      <c r="E7">
        <v>0.25481000999999998</v>
      </c>
      <c r="F7">
        <v>32.296001429999997</v>
      </c>
      <c r="G7">
        <v>0.85219997000000003</v>
      </c>
      <c r="H7">
        <v>31.913000109999999</v>
      </c>
      <c r="J7" s="2">
        <f>TREND(Calibration!$A$2:$A$4,Calibration!$B$2:$B$4,C7)</f>
        <v>328.34672114971977</v>
      </c>
      <c r="K7" s="2">
        <f>TREND(Calibration!$A$2:$A$4,Calibration!$C$2:$C$4,E7)</f>
        <v>472.88957425838225</v>
      </c>
      <c r="L7" s="2">
        <f>TREND(Calibration!$A$2:$A$4,Calibration!$D$2:$D$4,G7)</f>
        <v>616.85063139603767</v>
      </c>
    </row>
    <row r="8" spans="1:12" x14ac:dyDescent="0.25">
      <c r="A8">
        <v>30097</v>
      </c>
      <c r="B8">
        <v>15.355999949999999</v>
      </c>
      <c r="C8">
        <v>0.30362001</v>
      </c>
      <c r="D8">
        <v>35.814998629999998</v>
      </c>
      <c r="E8">
        <v>0.25615999</v>
      </c>
      <c r="F8">
        <v>32.286998750000002</v>
      </c>
      <c r="G8">
        <v>0.85000001999999997</v>
      </c>
      <c r="H8">
        <v>31.913000109999999</v>
      </c>
      <c r="J8" s="2">
        <f>TREND(Calibration!$A$2:$A$4,Calibration!$B$2:$B$4,C8)</f>
        <v>319.01532472219128</v>
      </c>
      <c r="K8" s="2">
        <f>TREND(Calibration!$A$2:$A$4,Calibration!$C$2:$C$4,E8)</f>
        <v>483.42835991347215</v>
      </c>
      <c r="L8" s="2">
        <f>TREND(Calibration!$A$2:$A$4,Calibration!$D$2:$D$4,G8)</f>
        <v>615.29155890934294</v>
      </c>
    </row>
    <row r="9" spans="1:12" x14ac:dyDescent="0.25">
      <c r="A9">
        <v>35187</v>
      </c>
      <c r="B9">
        <v>15.42399979</v>
      </c>
      <c r="C9">
        <v>0.30952001000000001</v>
      </c>
      <c r="D9">
        <v>35.786998750000002</v>
      </c>
      <c r="E9">
        <v>0.25648999</v>
      </c>
      <c r="F9">
        <v>32.289001460000001</v>
      </c>
      <c r="G9">
        <v>0.85060000000000002</v>
      </c>
      <c r="H9">
        <v>31.91200066</v>
      </c>
      <c r="J9" s="2">
        <f>TREND(Calibration!$A$2:$A$4,Calibration!$B$2:$B$4,C9)</f>
        <v>345.10810234208225</v>
      </c>
      <c r="K9" s="2">
        <f>TREND(Calibration!$A$2:$A$4,Calibration!$C$2:$C$4,E9)</f>
        <v>486.00454568376472</v>
      </c>
      <c r="L9" s="2">
        <f>TREND(Calibration!$A$2:$A$4,Calibration!$D$2:$D$4,G9)</f>
        <v>615.71675598680702</v>
      </c>
    </row>
    <row r="10" spans="1:12" x14ac:dyDescent="0.25">
      <c r="A10">
        <v>40106</v>
      </c>
      <c r="B10">
        <v>15.402000429999999</v>
      </c>
      <c r="C10">
        <v>0.31145999000000002</v>
      </c>
      <c r="D10">
        <v>35.819999690000003</v>
      </c>
      <c r="E10">
        <v>0.25611001</v>
      </c>
      <c r="F10">
        <v>32.268001560000002</v>
      </c>
      <c r="G10">
        <v>0.84570003000000005</v>
      </c>
      <c r="H10">
        <v>31.913000109999999</v>
      </c>
      <c r="J10" s="2">
        <f>TREND(Calibration!$A$2:$A$4,Calibration!$B$2:$B$4,C10)</f>
        <v>353.68767297378349</v>
      </c>
      <c r="K10" s="2">
        <f>TREND(Calibration!$A$2:$A$4,Calibration!$C$2:$C$4,E10)</f>
        <v>483.0381848686261</v>
      </c>
      <c r="L10" s="2">
        <f>TREND(Calibration!$A$2:$A$4,Calibration!$D$2:$D$4,G10)</f>
        <v>612.24421869612797</v>
      </c>
    </row>
    <row r="11" spans="1:12" x14ac:dyDescent="0.25">
      <c r="A11">
        <v>45141</v>
      </c>
      <c r="B11">
        <v>15.34000015</v>
      </c>
      <c r="C11">
        <v>0.30821999999999999</v>
      </c>
      <c r="D11">
        <v>35.784999849999998</v>
      </c>
      <c r="E11">
        <v>0.25579000000000002</v>
      </c>
      <c r="F11">
        <v>32.284999849999998</v>
      </c>
      <c r="G11">
        <v>0.85110003000000001</v>
      </c>
      <c r="H11">
        <v>31.881000520000001</v>
      </c>
      <c r="J11" s="2">
        <f>TREND(Calibration!$A$2:$A$4,Calibration!$B$2:$B$4,C11)</f>
        <v>339.35880203129682</v>
      </c>
      <c r="K11" s="2">
        <f>TREND(Calibration!$A$2:$A$4,Calibration!$C$2:$C$4,E11)</f>
        <v>480.5399872675614</v>
      </c>
      <c r="L11" s="2">
        <f>TREND(Calibration!$A$2:$A$4,Calibration!$D$2:$D$4,G11)</f>
        <v>616.07111995668004</v>
      </c>
    </row>
    <row r="12" spans="1:12" x14ac:dyDescent="0.25">
      <c r="A12">
        <v>50099</v>
      </c>
      <c r="B12">
        <v>15.295000079999999</v>
      </c>
      <c r="C12">
        <v>0.31049000999999998</v>
      </c>
      <c r="D12">
        <v>35.784999849999998</v>
      </c>
      <c r="E12">
        <v>0.25551998999999997</v>
      </c>
      <c r="F12">
        <v>32.293998719999998</v>
      </c>
      <c r="G12">
        <v>0.85329997999999996</v>
      </c>
      <c r="H12">
        <v>31.906999590000002</v>
      </c>
      <c r="J12" s="2">
        <f>TREND(Calibration!$A$2:$A$4,Calibration!$B$2:$B$4,C12)</f>
        <v>349.39793188297949</v>
      </c>
      <c r="K12" s="2">
        <f>TREND(Calibration!$A$2:$A$4,Calibration!$C$2:$C$4,E12)</f>
        <v>478.43212084381366</v>
      </c>
      <c r="L12" s="2">
        <f>TREND(Calibration!$A$2:$A$4,Calibration!$D$2:$D$4,G12)</f>
        <v>617.63019244337465</v>
      </c>
    </row>
    <row r="13" spans="1:12" x14ac:dyDescent="0.25">
      <c r="A13">
        <v>55196</v>
      </c>
      <c r="B13">
        <v>15.210000040000001</v>
      </c>
      <c r="C13">
        <v>0.30871000999999998</v>
      </c>
      <c r="D13">
        <v>35.784999849999998</v>
      </c>
      <c r="E13">
        <v>0.25579000000000002</v>
      </c>
      <c r="F13">
        <v>32.326000209999997</v>
      </c>
      <c r="G13">
        <v>0.85159998999999997</v>
      </c>
      <c r="H13">
        <v>31.913000109999999</v>
      </c>
      <c r="J13" s="2">
        <f>TREND(Calibration!$A$2:$A$4,Calibration!$B$2:$B$4,C13)</f>
        <v>341.52587355019887</v>
      </c>
      <c r="K13" s="2">
        <f>TREND(Calibration!$A$2:$A$4,Calibration!$C$2:$C$4,E13)</f>
        <v>480.5399872675614</v>
      </c>
      <c r="L13" s="2">
        <f>TREND(Calibration!$A$2:$A$4,Calibration!$D$2:$D$4,G13)</f>
        <v>616.42543431857359</v>
      </c>
    </row>
    <row r="14" spans="1:12" x14ac:dyDescent="0.25">
      <c r="A14">
        <v>60099</v>
      </c>
      <c r="B14">
        <v>15.13899994</v>
      </c>
      <c r="C14">
        <v>0.30708000000000002</v>
      </c>
      <c r="D14">
        <v>35.730998990000003</v>
      </c>
      <c r="E14">
        <v>0.25540998999999998</v>
      </c>
      <c r="F14">
        <v>32.243000029999997</v>
      </c>
      <c r="G14">
        <v>0.85060000000000002</v>
      </c>
      <c r="H14">
        <v>31.896999359999999</v>
      </c>
      <c r="J14" s="2">
        <f>TREND(Calibration!$A$2:$A$4,Calibration!$B$2:$B$4,C14)</f>
        <v>334.3171466945721</v>
      </c>
      <c r="K14" s="2">
        <f>TREND(Calibration!$A$2:$A$4,Calibration!$C$2:$C$4,E14)</f>
        <v>477.57339225371607</v>
      </c>
      <c r="L14" s="2">
        <f>TREND(Calibration!$A$2:$A$4,Calibration!$D$2:$D$4,G14)</f>
        <v>615.71675598680702</v>
      </c>
    </row>
    <row r="15" spans="1:12" x14ac:dyDescent="0.25">
      <c r="A15">
        <v>65099</v>
      </c>
      <c r="B15">
        <v>15.05500031</v>
      </c>
      <c r="C15">
        <v>0.30541000000000001</v>
      </c>
      <c r="D15">
        <v>35.763999939999998</v>
      </c>
      <c r="E15">
        <v>0.25475999999999999</v>
      </c>
      <c r="F15">
        <v>32.251998899999997</v>
      </c>
      <c r="G15">
        <v>0.85219997000000003</v>
      </c>
      <c r="H15">
        <v>31.908000950000002</v>
      </c>
      <c r="J15" s="2">
        <f>TREND(Calibration!$A$2:$A$4,Calibration!$B$2:$B$4,C15)</f>
        <v>326.93156387673844</v>
      </c>
      <c r="K15" s="2">
        <f>TREND(Calibration!$A$2:$A$4,Calibration!$C$2:$C$4,E15)</f>
        <v>472.49916501482994</v>
      </c>
      <c r="L15" s="2">
        <f>TREND(Calibration!$A$2:$A$4,Calibration!$D$2:$D$4,G15)</f>
        <v>616.85063139603767</v>
      </c>
    </row>
    <row r="16" spans="1:12" x14ac:dyDescent="0.25">
      <c r="A16">
        <v>70100</v>
      </c>
      <c r="B16">
        <v>15.005000109999999</v>
      </c>
      <c r="C16">
        <v>0.31114000000000003</v>
      </c>
      <c r="D16">
        <v>35.733001710000003</v>
      </c>
      <c r="E16">
        <v>0.25453999999999999</v>
      </c>
      <c r="F16">
        <v>32.278999329999998</v>
      </c>
      <c r="G16">
        <v>0.85159998999999997</v>
      </c>
      <c r="H16">
        <v>31.87199974</v>
      </c>
      <c r="J16" s="2">
        <f>TREND(Calibration!$A$2:$A$4,Calibration!$B$2:$B$4,C16)</f>
        <v>352.27251570080239</v>
      </c>
      <c r="K16" s="2">
        <f>TREND(Calibration!$A$2:$A$4,Calibration!$C$2:$C$4,E16)</f>
        <v>470.78170783463474</v>
      </c>
      <c r="L16" s="2">
        <f>TREND(Calibration!$A$2:$A$4,Calibration!$D$2:$D$4,G16)</f>
        <v>616.42543431857359</v>
      </c>
    </row>
    <row r="17" spans="1:12" x14ac:dyDescent="0.25">
      <c r="A17">
        <v>75099</v>
      </c>
      <c r="B17">
        <v>15.085000040000001</v>
      </c>
      <c r="C17">
        <v>0.30930001000000001</v>
      </c>
      <c r="D17">
        <v>35.763000490000003</v>
      </c>
      <c r="E17">
        <v>0.25373000000000001</v>
      </c>
      <c r="F17">
        <v>32.219001769999998</v>
      </c>
      <c r="G17">
        <v>0.8538</v>
      </c>
      <c r="H17">
        <v>31.861000059999999</v>
      </c>
      <c r="J17" s="2">
        <f>TREND(Calibration!$A$2:$A$4,Calibration!$B$2:$B$4,C17)</f>
        <v>344.1351513121881</v>
      </c>
      <c r="K17" s="2">
        <f>TREND(Calibration!$A$2:$A$4,Calibration!$C$2:$C$4,E17)</f>
        <v>464.45834276209871</v>
      </c>
      <c r="L17" s="2">
        <f>TREND(Calibration!$A$2:$A$4,Calibration!$D$2:$D$4,G17)</f>
        <v>617.98454932639345</v>
      </c>
    </row>
    <row r="18" spans="1:12" x14ac:dyDescent="0.25">
      <c r="A18">
        <v>80188</v>
      </c>
      <c r="B18">
        <v>15.25399971</v>
      </c>
      <c r="C18">
        <v>0.30399999</v>
      </c>
      <c r="D18">
        <v>35.777999880000003</v>
      </c>
      <c r="E18">
        <v>0.25341001000000002</v>
      </c>
      <c r="F18">
        <v>32.280998230000002</v>
      </c>
      <c r="G18">
        <v>0.85809999999999997</v>
      </c>
      <c r="H18">
        <v>31.846000669999999</v>
      </c>
      <c r="J18" s="2">
        <f>TREND(Calibration!$A$2:$A$4,Calibration!$B$2:$B$4,C18)</f>
        <v>320.69578805100582</v>
      </c>
      <c r="K18" s="2">
        <f>TREND(Calibration!$A$2:$A$4,Calibration!$C$2:$C$4,E18)</f>
        <v>461.96030129350493</v>
      </c>
      <c r="L18" s="2">
        <f>TREND(Calibration!$A$2:$A$4,Calibration!$D$2:$D$4,G18)</f>
        <v>621.03189662646264</v>
      </c>
    </row>
    <row r="19" spans="1:12" x14ac:dyDescent="0.25">
      <c r="A19">
        <v>85187</v>
      </c>
      <c r="B19">
        <v>15.32900047</v>
      </c>
      <c r="C19">
        <v>0.30908000000000002</v>
      </c>
      <c r="D19">
        <v>35.722999569999999</v>
      </c>
      <c r="E19">
        <v>0.25378999000000002</v>
      </c>
      <c r="F19">
        <v>32.271999360000002</v>
      </c>
      <c r="G19">
        <v>0.85650002999999997</v>
      </c>
      <c r="H19">
        <v>31.86000061</v>
      </c>
      <c r="J19" s="2">
        <f>TREND(Calibration!$A$2:$A$4,Calibration!$B$2:$B$4,C19)</f>
        <v>343.1621560572471</v>
      </c>
      <c r="K19" s="2">
        <f>TREND(Calibration!$A$2:$A$4,Calibration!$C$2:$C$4,E19)</f>
        <v>464.92666210864377</v>
      </c>
      <c r="L19" s="2">
        <f>TREND(Calibration!$A$2:$A$4,Calibration!$D$2:$D$4,G19)</f>
        <v>619.89802121723199</v>
      </c>
    </row>
    <row r="20" spans="1:12" x14ac:dyDescent="0.25">
      <c r="A20">
        <v>90106</v>
      </c>
      <c r="B20">
        <v>15.39099979</v>
      </c>
      <c r="C20">
        <v>0.30665000999999997</v>
      </c>
      <c r="D20">
        <v>35.701000209999997</v>
      </c>
      <c r="E20">
        <v>0.25378999000000002</v>
      </c>
      <c r="F20">
        <v>32.228000639999998</v>
      </c>
      <c r="G20">
        <v>0.85650002999999997</v>
      </c>
      <c r="H20">
        <v>31.861000059999999</v>
      </c>
      <c r="J20" s="2">
        <f>TREND(Calibration!$A$2:$A$4,Calibration!$B$2:$B$4,C20)</f>
        <v>332.41551390664358</v>
      </c>
      <c r="K20" s="2">
        <f>TREND(Calibration!$A$2:$A$4,Calibration!$C$2:$C$4,E20)</f>
        <v>464.92666210864377</v>
      </c>
      <c r="L20" s="2">
        <f>TREND(Calibration!$A$2:$A$4,Calibration!$D$2:$D$4,G20)</f>
        <v>619.89802121723199</v>
      </c>
    </row>
    <row r="21" spans="1:12" x14ac:dyDescent="0.25">
      <c r="A21">
        <v>95101</v>
      </c>
      <c r="B21">
        <v>15.416999819999999</v>
      </c>
      <c r="C21">
        <v>0.30864998999999999</v>
      </c>
      <c r="D21">
        <v>35.687999730000001</v>
      </c>
      <c r="E21">
        <v>0.25415999</v>
      </c>
      <c r="F21">
        <v>32.269001009999997</v>
      </c>
      <c r="G21">
        <v>0.86240000000000006</v>
      </c>
      <c r="H21">
        <v>31.878999709999999</v>
      </c>
      <c r="J21" s="2">
        <f>TREND(Calibration!$A$2:$A$4,Calibration!$B$2:$B$4,C21)</f>
        <v>341.26043481922511</v>
      </c>
      <c r="K21" s="2">
        <f>TREND(Calibration!$A$2:$A$4,Calibration!$C$2:$C$4,E21)</f>
        <v>467.81511282078986</v>
      </c>
      <c r="L21" s="2">
        <f>TREND(Calibration!$A$2:$A$4,Calibration!$D$2:$D$4,G21)</f>
        <v>624.07924392653183</v>
      </c>
    </row>
    <row r="22" spans="1:12" x14ac:dyDescent="0.25">
      <c r="A22">
        <v>100099</v>
      </c>
      <c r="B22">
        <v>15.3579998</v>
      </c>
      <c r="C22">
        <v>0.30864998999999999</v>
      </c>
      <c r="D22">
        <v>35.747001650000001</v>
      </c>
      <c r="E22">
        <v>0.25378999000000002</v>
      </c>
      <c r="F22">
        <v>32.215999600000004</v>
      </c>
      <c r="G22">
        <v>0.85270000000000001</v>
      </c>
      <c r="H22">
        <v>31.864000319999999</v>
      </c>
      <c r="J22" s="2">
        <f>TREND(Calibration!$A$2:$A$4,Calibration!$B$2:$B$4,C22)</f>
        <v>341.26043481922511</v>
      </c>
      <c r="K22" s="2">
        <f>TREND(Calibration!$A$2:$A$4,Calibration!$C$2:$C$4,E22)</f>
        <v>464.92666210864377</v>
      </c>
      <c r="L22" s="2">
        <f>TREND(Calibration!$A$2:$A$4,Calibration!$D$2:$D$4,G22)</f>
        <v>617.20499536591058</v>
      </c>
    </row>
    <row r="23" spans="1:12" x14ac:dyDescent="0.25">
      <c r="A23">
        <v>105099</v>
      </c>
      <c r="B23">
        <v>15.286999700000001</v>
      </c>
      <c r="C23">
        <v>0.308</v>
      </c>
      <c r="D23">
        <v>35.72000122</v>
      </c>
      <c r="E23">
        <v>0.25384000000000001</v>
      </c>
      <c r="F23">
        <v>32.208000179999999</v>
      </c>
      <c r="G23">
        <v>0.85600001000000003</v>
      </c>
      <c r="H23">
        <v>31.843000409999998</v>
      </c>
      <c r="J23" s="2">
        <f>TREND(Calibration!$A$2:$A$4,Calibration!$B$2:$B$4,C23)</f>
        <v>338.38585100140244</v>
      </c>
      <c r="K23" s="2">
        <f>TREND(Calibration!$A$2:$A$4,Calibration!$C$2:$C$4,E23)</f>
        <v>465.31707135219631</v>
      </c>
      <c r="L23" s="2">
        <f>TREND(Calibration!$A$2:$A$4,Calibration!$D$2:$D$4,G23)</f>
        <v>619.5436643342133</v>
      </c>
    </row>
    <row r="24" spans="1:12" x14ac:dyDescent="0.25">
      <c r="A24">
        <v>110099</v>
      </c>
      <c r="B24">
        <v>15.20199966</v>
      </c>
      <c r="C24">
        <v>0.30730000000000002</v>
      </c>
      <c r="D24">
        <v>35.77099991</v>
      </c>
      <c r="E24">
        <v>0.25345999000000002</v>
      </c>
      <c r="F24">
        <v>32.227001190000003</v>
      </c>
      <c r="G24">
        <v>0.85699999000000004</v>
      </c>
      <c r="H24">
        <v>31.850000380000001</v>
      </c>
      <c r="J24" s="2">
        <f>TREND(Calibration!$A$2:$A$4,Calibration!$B$2:$B$4,C24)</f>
        <v>335.29009772446648</v>
      </c>
      <c r="K24" s="2">
        <f>TREND(Calibration!$A$2:$A$4,Calibration!$C$2:$C$4,E24)</f>
        <v>462.3504763383512</v>
      </c>
      <c r="L24" s="2">
        <f>TREND(Calibration!$A$2:$A$4,Calibration!$D$2:$D$4,G24)</f>
        <v>620.25233557912566</v>
      </c>
    </row>
    <row r="25" spans="1:12" x14ac:dyDescent="0.25">
      <c r="A25">
        <v>115099</v>
      </c>
      <c r="B25">
        <v>15.12800026</v>
      </c>
      <c r="C25">
        <v>0.31367999000000002</v>
      </c>
      <c r="D25">
        <v>35.744998930000001</v>
      </c>
      <c r="E25">
        <v>0.25384000000000001</v>
      </c>
      <c r="F25">
        <v>32.227001190000003</v>
      </c>
      <c r="G25">
        <v>0.85270000000000001</v>
      </c>
      <c r="H25">
        <v>31.826999659999998</v>
      </c>
      <c r="J25" s="2">
        <f>TREND(Calibration!$A$2:$A$4,Calibration!$B$2:$B$4,C25)</f>
        <v>363.50563336635264</v>
      </c>
      <c r="K25" s="2">
        <f>TREND(Calibration!$A$2:$A$4,Calibration!$C$2:$C$4,E25)</f>
        <v>465.31707135219631</v>
      </c>
      <c r="L25" s="2">
        <f>TREND(Calibration!$A$2:$A$4,Calibration!$D$2:$D$4,G25)</f>
        <v>617.20499536591058</v>
      </c>
    </row>
    <row r="26" spans="1:12" x14ac:dyDescent="0.25">
      <c r="A26">
        <v>120099</v>
      </c>
      <c r="B26">
        <v>15.05000019</v>
      </c>
      <c r="C26">
        <v>0.31152001000000001</v>
      </c>
      <c r="D26">
        <v>35.745998380000003</v>
      </c>
      <c r="E26">
        <v>0.25448999</v>
      </c>
      <c r="F26">
        <v>32.187000269999999</v>
      </c>
      <c r="G26">
        <v>0.85159998999999997</v>
      </c>
      <c r="H26">
        <v>31.82299995</v>
      </c>
      <c r="J26" s="2">
        <f>TREND(Calibration!$A$2:$A$4,Calibration!$B$2:$B$4,C26)</f>
        <v>353.95311170475725</v>
      </c>
      <c r="K26" s="2">
        <f>TREND(Calibration!$A$2:$A$4,Calibration!$C$2:$C$4,E26)</f>
        <v>470.39129859108243</v>
      </c>
      <c r="L26" s="2">
        <f>TREND(Calibration!$A$2:$A$4,Calibration!$D$2:$D$4,G26)</f>
        <v>616.42543431857359</v>
      </c>
    </row>
    <row r="27" spans="1:12" x14ac:dyDescent="0.25">
      <c r="A27">
        <v>125201</v>
      </c>
      <c r="B27">
        <v>15.036999700000001</v>
      </c>
      <c r="C27">
        <v>0.30125001000000001</v>
      </c>
      <c r="D27">
        <v>35.722999569999999</v>
      </c>
      <c r="E27">
        <v>0.25415999</v>
      </c>
      <c r="F27">
        <v>32.215999600000004</v>
      </c>
      <c r="G27">
        <v>0.85540002999999998</v>
      </c>
      <c r="H27">
        <v>31.8390007</v>
      </c>
      <c r="J27" s="2">
        <f>TREND(Calibration!$A$2:$A$4,Calibration!$B$2:$B$4,C27)</f>
        <v>308.53398862742142</v>
      </c>
      <c r="K27" s="2">
        <f>TREND(Calibration!$A$2:$A$4,Calibration!$C$2:$C$4,E27)</f>
        <v>467.81511282078986</v>
      </c>
      <c r="L27" s="2">
        <f>TREND(Calibration!$A$2:$A$4,Calibration!$D$2:$D$4,G27)</f>
        <v>619.11846725674911</v>
      </c>
    </row>
    <row r="28" spans="1:12" x14ac:dyDescent="0.25">
      <c r="A28">
        <v>130276</v>
      </c>
      <c r="B28">
        <v>15.01500034</v>
      </c>
      <c r="C28">
        <v>0.30173000999999999</v>
      </c>
      <c r="D28">
        <v>35.738998410000001</v>
      </c>
      <c r="E28">
        <v>0.25442999999999999</v>
      </c>
      <c r="F28">
        <v>32.224998470000003</v>
      </c>
      <c r="G28">
        <v>0.85809999999999997</v>
      </c>
      <c r="H28">
        <v>31.8390007</v>
      </c>
      <c r="J28" s="2">
        <f>TREND(Calibration!$A$2:$A$4,Calibration!$B$2:$B$4,C28)</f>
        <v>310.65679087446347</v>
      </c>
      <c r="K28" s="2">
        <f>TREND(Calibration!$A$2:$A$4,Calibration!$C$2:$C$4,E28)</f>
        <v>469.92297924453737</v>
      </c>
      <c r="L28" s="2">
        <f>TREND(Calibration!$A$2:$A$4,Calibration!$D$2:$D$4,G28)</f>
        <v>621.03189662646264</v>
      </c>
    </row>
    <row r="29" spans="1:12" x14ac:dyDescent="0.25">
      <c r="A29">
        <v>135099</v>
      </c>
      <c r="B29">
        <v>15.053999900000001</v>
      </c>
      <c r="C29">
        <v>0.30864998999999999</v>
      </c>
      <c r="D29">
        <v>35.7140007</v>
      </c>
      <c r="E29">
        <v>0.25481000999999998</v>
      </c>
      <c r="F29">
        <v>32.256999970000003</v>
      </c>
      <c r="G29">
        <v>0.85809999999999997</v>
      </c>
      <c r="H29">
        <v>31.8390007</v>
      </c>
      <c r="J29" s="2">
        <f>TREND(Calibration!$A$2:$A$4,Calibration!$B$2:$B$4,C29)</f>
        <v>341.26043481922511</v>
      </c>
      <c r="K29" s="2">
        <f>TREND(Calibration!$A$2:$A$4,Calibration!$C$2:$C$4,E29)</f>
        <v>472.88957425838225</v>
      </c>
      <c r="L29" s="2">
        <f>TREND(Calibration!$A$2:$A$4,Calibration!$D$2:$D$4,G29)</f>
        <v>621.03189662646264</v>
      </c>
    </row>
    <row r="30" spans="1:12" x14ac:dyDescent="0.25">
      <c r="A30">
        <v>140190</v>
      </c>
      <c r="B30">
        <v>15.135000229999999</v>
      </c>
      <c r="C30">
        <v>0.30118999000000002</v>
      </c>
      <c r="D30">
        <v>35.708000179999999</v>
      </c>
      <c r="E30">
        <v>0.25415999</v>
      </c>
      <c r="F30">
        <v>32.243999479999999</v>
      </c>
      <c r="G30">
        <v>0.85970002000000001</v>
      </c>
      <c r="H30">
        <v>31.857999800000002</v>
      </c>
      <c r="J30" s="2">
        <f>TREND(Calibration!$A$2:$A$4,Calibration!$B$2:$B$4,C30)</f>
        <v>308.26854989644767</v>
      </c>
      <c r="K30" s="2">
        <f>TREND(Calibration!$A$2:$A$4,Calibration!$C$2:$C$4,E30)</f>
        <v>467.81511282078986</v>
      </c>
      <c r="L30" s="2">
        <f>TREND(Calibration!$A$2:$A$4,Calibration!$D$2:$D$4,G30)</f>
        <v>622.16580746996419</v>
      </c>
    </row>
    <row r="31" spans="1:12" x14ac:dyDescent="0.25">
      <c r="A31">
        <v>145099</v>
      </c>
      <c r="B31">
        <v>15.225999829999999</v>
      </c>
      <c r="C31">
        <v>0.30541000000000001</v>
      </c>
      <c r="D31">
        <v>35.692001339999997</v>
      </c>
      <c r="E31">
        <v>0.25415999</v>
      </c>
      <c r="F31">
        <v>32.222000119999997</v>
      </c>
      <c r="G31">
        <v>0.86350000000000005</v>
      </c>
      <c r="H31">
        <v>31.884000780000001</v>
      </c>
      <c r="J31" s="2">
        <f>TREND(Calibration!$A$2:$A$4,Calibration!$B$2:$B$4,C31)</f>
        <v>326.93156387673844</v>
      </c>
      <c r="K31" s="2">
        <f>TREND(Calibration!$A$2:$A$4,Calibration!$C$2:$C$4,E31)</f>
        <v>467.81511282078986</v>
      </c>
      <c r="L31" s="2">
        <f>TREND(Calibration!$A$2:$A$4,Calibration!$D$2:$D$4,G31)</f>
        <v>624.85879788701459</v>
      </c>
    </row>
    <row r="32" spans="1:12" x14ac:dyDescent="0.25">
      <c r="A32">
        <v>150099</v>
      </c>
      <c r="B32">
        <v>15.244999890000001</v>
      </c>
      <c r="C32">
        <v>0.30610999</v>
      </c>
      <c r="D32">
        <v>35.703998570000003</v>
      </c>
      <c r="E32">
        <v>0.25486999999999999</v>
      </c>
      <c r="F32">
        <v>32.241001130000001</v>
      </c>
      <c r="G32">
        <v>0.86460000000000004</v>
      </c>
      <c r="H32">
        <v>31.864999770000001</v>
      </c>
      <c r="J32" s="2">
        <f>TREND(Calibration!$A$2:$A$4,Calibration!$B$2:$B$4,C32)</f>
        <v>330.02727292862778</v>
      </c>
      <c r="K32" s="2">
        <f>TREND(Calibration!$A$2:$A$4,Calibration!$C$2:$C$4,E32)</f>
        <v>473.35789360492731</v>
      </c>
      <c r="L32" s="2">
        <f>TREND(Calibration!$A$2:$A$4,Calibration!$D$2:$D$4,G32)</f>
        <v>625.63835184749746</v>
      </c>
    </row>
    <row r="33" spans="1:12" x14ac:dyDescent="0.25">
      <c r="A33">
        <v>155099</v>
      </c>
      <c r="B33">
        <v>15.20300007</v>
      </c>
      <c r="C33">
        <v>0.30610999</v>
      </c>
      <c r="D33">
        <v>35.708000179999999</v>
      </c>
      <c r="E33">
        <v>0.25475999999999999</v>
      </c>
      <c r="F33">
        <v>32.171001429999997</v>
      </c>
      <c r="G33">
        <v>0.86080003000000005</v>
      </c>
      <c r="H33">
        <v>31.847999569999999</v>
      </c>
      <c r="J33" s="2">
        <f>TREND(Calibration!$A$2:$A$4,Calibration!$B$2:$B$4,C33)</f>
        <v>330.02727292862778</v>
      </c>
      <c r="K33" s="2">
        <f>TREND(Calibration!$A$2:$A$4,Calibration!$C$2:$C$4,E33)</f>
        <v>472.49916501482994</v>
      </c>
      <c r="L33" s="2">
        <f>TREND(Calibration!$A$2:$A$4,Calibration!$D$2:$D$4,G33)</f>
        <v>622.94536851730118</v>
      </c>
    </row>
    <row r="34" spans="1:12" x14ac:dyDescent="0.25">
      <c r="A34">
        <v>160099</v>
      </c>
      <c r="B34">
        <v>15.18700027</v>
      </c>
      <c r="C34">
        <v>0.30583999000000001</v>
      </c>
      <c r="D34">
        <v>35.710998539999999</v>
      </c>
      <c r="E34">
        <v>0.25481000999999998</v>
      </c>
      <c r="F34">
        <v>32.182998660000003</v>
      </c>
      <c r="G34">
        <v>0.86240000000000006</v>
      </c>
      <c r="H34">
        <v>31.857999800000002</v>
      </c>
      <c r="J34" s="2">
        <f>TREND(Calibration!$A$2:$A$4,Calibration!$B$2:$B$4,C34)</f>
        <v>328.83319666466673</v>
      </c>
      <c r="K34" s="2">
        <f>TREND(Calibration!$A$2:$A$4,Calibration!$C$2:$C$4,E34)</f>
        <v>472.88957425838225</v>
      </c>
      <c r="L34" s="2">
        <f>TREND(Calibration!$A$2:$A$4,Calibration!$D$2:$D$4,G34)</f>
        <v>624.07924392653183</v>
      </c>
    </row>
    <row r="35" spans="1:12" x14ac:dyDescent="0.25">
      <c r="A35">
        <v>165099</v>
      </c>
      <c r="B35">
        <v>15.105999949999999</v>
      </c>
      <c r="C35">
        <v>0.30632999999999999</v>
      </c>
      <c r="D35">
        <v>35.7140007</v>
      </c>
      <c r="E35">
        <v>0.25481000999999998</v>
      </c>
      <c r="F35">
        <v>32.206001280000002</v>
      </c>
      <c r="G35">
        <v>0.85970002000000001</v>
      </c>
      <c r="H35">
        <v>31.868000030000001</v>
      </c>
      <c r="J35" s="2">
        <f>TREND(Calibration!$A$2:$A$4,Calibration!$B$2:$B$4,C35)</f>
        <v>331.00026818356901</v>
      </c>
      <c r="K35" s="2">
        <f>TREND(Calibration!$A$2:$A$4,Calibration!$C$2:$C$4,E35)</f>
        <v>472.88957425838225</v>
      </c>
      <c r="L35" s="2">
        <f>TREND(Calibration!$A$2:$A$4,Calibration!$D$2:$D$4,G35)</f>
        <v>622.16580746996419</v>
      </c>
    </row>
    <row r="36" spans="1:12" x14ac:dyDescent="0.25">
      <c r="A36">
        <v>170099</v>
      </c>
      <c r="B36">
        <v>15.07299995</v>
      </c>
      <c r="C36">
        <v>0.30546001</v>
      </c>
      <c r="D36">
        <v>35.701000209999997</v>
      </c>
      <c r="E36">
        <v>0.25508001000000002</v>
      </c>
      <c r="F36">
        <v>32.195999149999999</v>
      </c>
      <c r="G36">
        <v>0.86080003000000005</v>
      </c>
      <c r="H36">
        <v>31.861000059999999</v>
      </c>
      <c r="J36" s="2">
        <f>TREND(Calibration!$A$2:$A$4,Calibration!$B$2:$B$4,C36)</f>
        <v>327.15273333585219</v>
      </c>
      <c r="K36" s="2">
        <f>TREND(Calibration!$A$2:$A$4,Calibration!$C$2:$C$4,E36)</f>
        <v>474.99736261589487</v>
      </c>
      <c r="L36" s="2">
        <f>TREND(Calibration!$A$2:$A$4,Calibration!$D$2:$D$4,G36)</f>
        <v>622.94536851730118</v>
      </c>
    </row>
    <row r="37" spans="1:12" x14ac:dyDescent="0.25">
      <c r="A37">
        <v>175099</v>
      </c>
      <c r="B37">
        <v>15.0340004</v>
      </c>
      <c r="C37">
        <v>0.30480998999999998</v>
      </c>
      <c r="D37">
        <v>35.738998410000001</v>
      </c>
      <c r="E37">
        <v>0.25514000999999997</v>
      </c>
      <c r="F37">
        <v>32.208999630000001</v>
      </c>
      <c r="G37">
        <v>0.86460000000000004</v>
      </c>
      <c r="H37">
        <v>31.861000059999999</v>
      </c>
      <c r="J37" s="2">
        <f>TREND(Calibration!$A$2:$A$4,Calibration!$B$2:$B$4,C37)</f>
        <v>324.27801684288897</v>
      </c>
      <c r="K37" s="2">
        <f>TREND(Calibration!$A$2:$A$4,Calibration!$C$2:$C$4,E37)</f>
        <v>475.46576002867482</v>
      </c>
      <c r="L37" s="2">
        <f>TREND(Calibration!$A$2:$A$4,Calibration!$D$2:$D$4,G37)</f>
        <v>625.63835184749746</v>
      </c>
    </row>
    <row r="38" spans="1:12" x14ac:dyDescent="0.25">
      <c r="A38">
        <v>180099</v>
      </c>
      <c r="B38">
        <v>15.01799965</v>
      </c>
      <c r="C38">
        <v>0.30827000999999998</v>
      </c>
      <c r="D38">
        <v>35.716999049999998</v>
      </c>
      <c r="E38">
        <v>0.25508001000000002</v>
      </c>
      <c r="F38">
        <v>32.208999630000001</v>
      </c>
      <c r="G38">
        <v>0.85600001000000003</v>
      </c>
      <c r="H38">
        <v>31.871000290000001</v>
      </c>
      <c r="J38" s="2">
        <f>TREND(Calibration!$A$2:$A$4,Calibration!$B$2:$B$4,C38)</f>
        <v>339.57997149041034</v>
      </c>
      <c r="K38" s="2">
        <f>TREND(Calibration!$A$2:$A$4,Calibration!$C$2:$C$4,E38)</f>
        <v>474.99736261589487</v>
      </c>
      <c r="L38" s="2">
        <f>TREND(Calibration!$A$2:$A$4,Calibration!$D$2:$D$4,G38)</f>
        <v>619.5436643342133</v>
      </c>
    </row>
    <row r="39" spans="1:12" x14ac:dyDescent="0.25">
      <c r="A39">
        <v>185099</v>
      </c>
      <c r="B39">
        <v>15.06000042</v>
      </c>
      <c r="C39">
        <v>0.30508000000000002</v>
      </c>
      <c r="D39">
        <v>35.736000060000002</v>
      </c>
      <c r="E39">
        <v>0.25579000000000002</v>
      </c>
      <c r="F39">
        <v>32.23500061</v>
      </c>
      <c r="G39">
        <v>0.85869998000000003</v>
      </c>
      <c r="H39">
        <v>31.89299965</v>
      </c>
      <c r="J39" s="2">
        <f>TREND(Calibration!$A$2:$A$4,Calibration!$B$2:$B$4,C39)</f>
        <v>325.4721373318971</v>
      </c>
      <c r="K39" s="2">
        <f>TREND(Calibration!$A$2:$A$4,Calibration!$C$2:$C$4,E39)</f>
        <v>480.5399872675614</v>
      </c>
      <c r="L39" s="2">
        <f>TREND(Calibration!$A$2:$A$4,Calibration!$D$2:$D$4,G39)</f>
        <v>621.45709370392672</v>
      </c>
    </row>
    <row r="40" spans="1:12" x14ac:dyDescent="0.25">
      <c r="A40">
        <v>190099</v>
      </c>
      <c r="B40">
        <v>15.135000229999999</v>
      </c>
      <c r="C40">
        <v>0.30513999000000003</v>
      </c>
      <c r="D40">
        <v>35.727001190000003</v>
      </c>
      <c r="E40">
        <v>0.25579000000000002</v>
      </c>
      <c r="F40">
        <v>32.228000639999998</v>
      </c>
      <c r="G40">
        <v>0.85970002000000001</v>
      </c>
      <c r="H40">
        <v>31.9090004</v>
      </c>
      <c r="J40" s="2">
        <f>TREND(Calibration!$A$2:$A$4,Calibration!$B$2:$B$4,C40)</f>
        <v>325.73744338773076</v>
      </c>
      <c r="K40" s="2">
        <f>TREND(Calibration!$A$2:$A$4,Calibration!$C$2:$C$4,E40)</f>
        <v>480.5399872675614</v>
      </c>
      <c r="L40" s="2">
        <f>TREND(Calibration!$A$2:$A$4,Calibration!$D$2:$D$4,G40)</f>
        <v>622.16580746996419</v>
      </c>
    </row>
    <row r="41" spans="1:12" x14ac:dyDescent="0.25">
      <c r="A41">
        <v>195099</v>
      </c>
      <c r="B41">
        <v>15.25800037</v>
      </c>
      <c r="C41">
        <v>0.30541000000000001</v>
      </c>
      <c r="D41">
        <v>35.703998570000003</v>
      </c>
      <c r="E41">
        <v>0.25579000000000002</v>
      </c>
      <c r="F41">
        <v>32.259998320000001</v>
      </c>
      <c r="G41">
        <v>0.86029999999999995</v>
      </c>
      <c r="H41">
        <v>31.88699913</v>
      </c>
      <c r="J41" s="2">
        <f>TREND(Calibration!$A$2:$A$4,Calibration!$B$2:$B$4,C41)</f>
        <v>326.93156387673844</v>
      </c>
      <c r="K41" s="2">
        <f>TREND(Calibration!$A$2:$A$4,Calibration!$C$2:$C$4,E41)</f>
        <v>480.5399872675614</v>
      </c>
      <c r="L41" s="2">
        <f>TREND(Calibration!$A$2:$A$4,Calibration!$D$2:$D$4,G41)</f>
        <v>622.59100454742816</v>
      </c>
    </row>
    <row r="42" spans="1:12" x14ac:dyDescent="0.25">
      <c r="A42">
        <v>200198</v>
      </c>
      <c r="B42">
        <v>15.315999980000001</v>
      </c>
      <c r="C42">
        <v>0.31145999000000002</v>
      </c>
      <c r="D42">
        <v>35.722999569999999</v>
      </c>
      <c r="E42">
        <v>0.25579000000000002</v>
      </c>
      <c r="F42">
        <v>32.23500061</v>
      </c>
      <c r="G42">
        <v>0.85869998000000003</v>
      </c>
      <c r="H42">
        <v>31.88699913</v>
      </c>
      <c r="J42" s="2">
        <f>TREND(Calibration!$A$2:$A$4,Calibration!$B$2:$B$4,C42)</f>
        <v>353.68767297378349</v>
      </c>
      <c r="K42" s="2">
        <f>TREND(Calibration!$A$2:$A$4,Calibration!$C$2:$C$4,E42)</f>
        <v>480.5399872675614</v>
      </c>
      <c r="L42" s="2">
        <f>TREND(Calibration!$A$2:$A$4,Calibration!$D$2:$D$4,G42)</f>
        <v>621.45709370392672</v>
      </c>
    </row>
    <row r="43" spans="1:12" x14ac:dyDescent="0.25">
      <c r="A43">
        <v>205099</v>
      </c>
      <c r="B43">
        <v>15.315999980000001</v>
      </c>
      <c r="C43">
        <v>0.31184000000000001</v>
      </c>
      <c r="D43">
        <v>35.698001859999998</v>
      </c>
      <c r="E43">
        <v>0.25579000000000002</v>
      </c>
      <c r="F43">
        <v>32.23500061</v>
      </c>
      <c r="G43">
        <v>0.85219997000000003</v>
      </c>
      <c r="H43">
        <v>31.896999359999999</v>
      </c>
      <c r="J43" s="2">
        <f>TREND(Calibration!$A$2:$A$4,Calibration!$B$2:$B$4,C43)</f>
        <v>355.36826897773835</v>
      </c>
      <c r="K43" s="2">
        <f>TREND(Calibration!$A$2:$A$4,Calibration!$C$2:$C$4,E43)</f>
        <v>480.5399872675614</v>
      </c>
      <c r="L43" s="2">
        <f>TREND(Calibration!$A$2:$A$4,Calibration!$D$2:$D$4,G43)</f>
        <v>616.85063139603767</v>
      </c>
    </row>
    <row r="44" spans="1:12" x14ac:dyDescent="0.25">
      <c r="A44">
        <v>210099</v>
      </c>
      <c r="B44">
        <v>15.29399967</v>
      </c>
      <c r="C44">
        <v>0.30989</v>
      </c>
      <c r="D44">
        <v>35.738998410000001</v>
      </c>
      <c r="E44">
        <v>0.25545999000000003</v>
      </c>
      <c r="F44">
        <v>32.241001130000001</v>
      </c>
      <c r="G44">
        <v>0.85650002999999997</v>
      </c>
      <c r="H44">
        <v>31.899999619999999</v>
      </c>
      <c r="J44" s="2">
        <f>TREND(Calibration!$A$2:$A$4,Calibration!$B$2:$B$4,C44)</f>
        <v>346.74438484913026</v>
      </c>
      <c r="K44" s="2">
        <f>TREND(Calibration!$A$2:$A$4,Calibration!$C$2:$C$4,E44)</f>
        <v>477.96372343103349</v>
      </c>
      <c r="L44" s="2">
        <f>TREND(Calibration!$A$2:$A$4,Calibration!$D$2:$D$4,G44)</f>
        <v>619.89802121723199</v>
      </c>
    </row>
    <row r="45" spans="1:12" x14ac:dyDescent="0.25">
      <c r="A45">
        <v>215206</v>
      </c>
      <c r="B45">
        <v>15.225999829999999</v>
      </c>
      <c r="C45">
        <v>0.30957001000000001</v>
      </c>
      <c r="D45">
        <v>35.749000549999998</v>
      </c>
      <c r="E45">
        <v>0.25448999</v>
      </c>
      <c r="F45">
        <v>32.208999630000001</v>
      </c>
      <c r="G45">
        <v>0.84890001999999998</v>
      </c>
      <c r="H45">
        <v>31.88999939</v>
      </c>
      <c r="J45" s="2">
        <f>TREND(Calibration!$A$2:$A$4,Calibration!$B$2:$B$4,C45)</f>
        <v>345.32922757614915</v>
      </c>
      <c r="K45" s="2">
        <f>TREND(Calibration!$A$2:$A$4,Calibration!$C$2:$C$4,E45)</f>
        <v>470.39129859108243</v>
      </c>
      <c r="L45" s="2">
        <f>TREND(Calibration!$A$2:$A$4,Calibration!$D$2:$D$4,G45)</f>
        <v>614.51200494886018</v>
      </c>
    </row>
    <row r="46" spans="1:12" x14ac:dyDescent="0.25">
      <c r="A46">
        <v>220102</v>
      </c>
      <c r="B46">
        <v>15.13799953</v>
      </c>
      <c r="C46">
        <v>0.31119001000000002</v>
      </c>
      <c r="D46">
        <v>35.729999540000001</v>
      </c>
      <c r="E46">
        <v>0.25378999000000002</v>
      </c>
      <c r="F46">
        <v>32.237998959999999</v>
      </c>
      <c r="G46">
        <v>0.85759996999999999</v>
      </c>
      <c r="H46">
        <v>31.881000520000001</v>
      </c>
      <c r="J46" s="2">
        <f>TREND(Calibration!$A$2:$A$4,Calibration!$B$2:$B$4,C46)</f>
        <v>352.49368515991591</v>
      </c>
      <c r="K46" s="2">
        <f>TREND(Calibration!$A$2:$A$4,Calibration!$C$2:$C$4,E46)</f>
        <v>464.92666210864377</v>
      </c>
      <c r="L46" s="2">
        <f>TREND(Calibration!$A$2:$A$4,Calibration!$D$2:$D$4,G46)</f>
        <v>620.67753265658962</v>
      </c>
    </row>
    <row r="47" spans="1:12" x14ac:dyDescent="0.25">
      <c r="A47">
        <v>225100</v>
      </c>
      <c r="B47">
        <v>15.12800026</v>
      </c>
      <c r="C47">
        <v>0.31211000999999999</v>
      </c>
      <c r="D47">
        <v>35.72000122</v>
      </c>
      <c r="E47">
        <v>0.25453999999999999</v>
      </c>
      <c r="F47">
        <v>32.206001280000002</v>
      </c>
      <c r="G47">
        <v>0.85430002000000005</v>
      </c>
      <c r="H47">
        <v>31.88999939</v>
      </c>
      <c r="J47" s="2">
        <f>TREND(Calibration!$A$2:$A$4,Calibration!$B$2:$B$4,C47)</f>
        <v>356.56238946674625</v>
      </c>
      <c r="K47" s="2">
        <f>TREND(Calibration!$A$2:$A$4,Calibration!$C$2:$C$4,E47)</f>
        <v>470.78170783463474</v>
      </c>
      <c r="L47" s="2">
        <f>TREND(Calibration!$A$2:$A$4,Calibration!$D$2:$D$4,G47)</f>
        <v>618.33890620941224</v>
      </c>
    </row>
    <row r="48" spans="1:12" x14ac:dyDescent="0.25">
      <c r="A48">
        <v>230106</v>
      </c>
      <c r="B48">
        <v>15.105999949999999</v>
      </c>
      <c r="C48">
        <v>0.31043999999999999</v>
      </c>
      <c r="D48">
        <v>35.722999569999999</v>
      </c>
      <c r="E48">
        <v>0.25615999</v>
      </c>
      <c r="F48">
        <v>32.19900131</v>
      </c>
      <c r="G48">
        <v>0.85600001000000003</v>
      </c>
      <c r="H48">
        <v>31.874000550000002</v>
      </c>
      <c r="J48" s="2">
        <f>TREND(Calibration!$A$2:$A$4,Calibration!$B$2:$B$4,C48)</f>
        <v>349.17676242386597</v>
      </c>
      <c r="K48" s="2">
        <f>TREND(Calibration!$A$2:$A$4,Calibration!$C$2:$C$4,E48)</f>
        <v>483.42835991347215</v>
      </c>
      <c r="L48" s="2">
        <f>TREND(Calibration!$A$2:$A$4,Calibration!$D$2:$D$4,G48)</f>
        <v>619.5436643342133</v>
      </c>
    </row>
    <row r="49" spans="1:12" x14ac:dyDescent="0.25">
      <c r="A49">
        <v>235190</v>
      </c>
      <c r="B49">
        <v>15.14599991</v>
      </c>
      <c r="C49">
        <v>0.30610999</v>
      </c>
      <c r="D49">
        <v>35.736999509999997</v>
      </c>
      <c r="E49">
        <v>0.25611001</v>
      </c>
      <c r="F49">
        <v>32.22900009</v>
      </c>
      <c r="G49">
        <v>0.85489999999999999</v>
      </c>
      <c r="H49">
        <v>31.861000059999999</v>
      </c>
      <c r="J49" s="2">
        <f>TREND(Calibration!$A$2:$A$4,Calibration!$B$2:$B$4,C49)</f>
        <v>330.02727292862778</v>
      </c>
      <c r="K49" s="2">
        <f>TREND(Calibration!$A$2:$A$4,Calibration!$C$2:$C$4,E49)</f>
        <v>483.0381848686261</v>
      </c>
      <c r="L49" s="2">
        <f>TREND(Calibration!$A$2:$A$4,Calibration!$D$2:$D$4,G49)</f>
        <v>618.76410328687621</v>
      </c>
    </row>
    <row r="50" spans="1:12" x14ac:dyDescent="0.25">
      <c r="A50">
        <v>240099</v>
      </c>
      <c r="B50">
        <v>15.208000180000001</v>
      </c>
      <c r="C50">
        <v>0.29945999000000001</v>
      </c>
      <c r="D50">
        <v>35.734001159999998</v>
      </c>
      <c r="E50">
        <v>0.25606000000000001</v>
      </c>
      <c r="F50">
        <v>32.286998750000002</v>
      </c>
      <c r="G50">
        <v>0.85869998000000003</v>
      </c>
      <c r="H50">
        <v>31.88999939</v>
      </c>
      <c r="J50" s="2">
        <f>TREND(Calibration!$A$2:$A$4,Calibration!$B$2:$B$4,C50)</f>
        <v>300.61761679773372</v>
      </c>
      <c r="K50" s="2">
        <f>TREND(Calibration!$A$2:$A$4,Calibration!$C$2:$C$4,E50)</f>
        <v>482.64777562507356</v>
      </c>
      <c r="L50" s="2">
        <f>TREND(Calibration!$A$2:$A$4,Calibration!$D$2:$D$4,G50)</f>
        <v>621.45709370392672</v>
      </c>
    </row>
    <row r="51" spans="1:12" x14ac:dyDescent="0.25">
      <c r="A51">
        <v>245099</v>
      </c>
      <c r="B51">
        <v>15.28499985</v>
      </c>
      <c r="C51">
        <v>0.29984</v>
      </c>
      <c r="D51">
        <v>35.734001159999998</v>
      </c>
      <c r="E51">
        <v>0.25442999999999999</v>
      </c>
      <c r="F51">
        <v>32.257999419999997</v>
      </c>
      <c r="G51">
        <v>0.85759996999999999</v>
      </c>
      <c r="H51">
        <v>31.868000030000001</v>
      </c>
      <c r="J51" s="2">
        <f>TREND(Calibration!$A$2:$A$4,Calibration!$B$2:$B$4,C51)</f>
        <v>302.29821280168881</v>
      </c>
      <c r="K51" s="2">
        <f>TREND(Calibration!$A$2:$A$4,Calibration!$C$2:$C$4,E51)</f>
        <v>469.92297924453737</v>
      </c>
      <c r="L51" s="2">
        <f>TREND(Calibration!$A$2:$A$4,Calibration!$D$2:$D$4,G51)</f>
        <v>620.67753265658962</v>
      </c>
    </row>
    <row r="52" spans="1:12" x14ac:dyDescent="0.25">
      <c r="A52">
        <v>250100</v>
      </c>
      <c r="B52">
        <v>15.4090004</v>
      </c>
      <c r="C52">
        <v>0.30206000999999999</v>
      </c>
      <c r="D52">
        <v>35.724998470000003</v>
      </c>
      <c r="E52">
        <v>0.25411001</v>
      </c>
      <c r="F52">
        <v>32.255001069999999</v>
      </c>
      <c r="G52">
        <v>0.85650002999999997</v>
      </c>
      <c r="H52">
        <v>31.874000550000002</v>
      </c>
      <c r="J52" s="2">
        <f>TREND(Calibration!$A$2:$A$4,Calibration!$B$2:$B$4,C52)</f>
        <v>312.1162174193048</v>
      </c>
      <c r="K52" s="2">
        <f>TREND(Calibration!$A$2:$A$4,Calibration!$C$2:$C$4,E52)</f>
        <v>467.42493777594359</v>
      </c>
      <c r="L52" s="2">
        <f>TREND(Calibration!$A$2:$A$4,Calibration!$D$2:$D$4,G52)</f>
        <v>619.89802121723199</v>
      </c>
    </row>
    <row r="53" spans="1:12" x14ac:dyDescent="0.25">
      <c r="A53">
        <v>255196</v>
      </c>
      <c r="B53">
        <v>15.38899994</v>
      </c>
      <c r="C53">
        <v>0.30388999</v>
      </c>
      <c r="D53">
        <v>35.744998930000001</v>
      </c>
      <c r="E53">
        <v>0.25378999000000002</v>
      </c>
      <c r="F53">
        <v>32.20299911</v>
      </c>
      <c r="G53">
        <v>0.85759996999999999</v>
      </c>
      <c r="H53">
        <v>31.850999829999999</v>
      </c>
      <c r="J53" s="2">
        <f>TREND(Calibration!$A$2:$A$4,Calibration!$B$2:$B$4,C53)</f>
        <v>320.20931253605863</v>
      </c>
      <c r="K53" s="2">
        <f>TREND(Calibration!$A$2:$A$4,Calibration!$C$2:$C$4,E53)</f>
        <v>464.92666210864377</v>
      </c>
      <c r="L53" s="2">
        <f>TREND(Calibration!$A$2:$A$4,Calibration!$D$2:$D$4,G53)</f>
        <v>620.67753265658962</v>
      </c>
    </row>
    <row r="54" spans="1:12" x14ac:dyDescent="0.25">
      <c r="A54">
        <v>260189</v>
      </c>
      <c r="B54">
        <v>15.38399982</v>
      </c>
      <c r="C54">
        <v>0.30821999999999999</v>
      </c>
      <c r="D54">
        <v>35.773998259999999</v>
      </c>
      <c r="E54">
        <v>0.25345999000000002</v>
      </c>
      <c r="F54">
        <v>32.243000029999997</v>
      </c>
      <c r="G54">
        <v>0.85919999999999996</v>
      </c>
      <c r="H54">
        <v>31.879999160000001</v>
      </c>
      <c r="J54" s="2">
        <f>TREND(Calibration!$A$2:$A$4,Calibration!$B$2:$B$4,C54)</f>
        <v>339.35880203129682</v>
      </c>
      <c r="K54" s="2">
        <f>TREND(Calibration!$A$2:$A$4,Calibration!$C$2:$C$4,E54)</f>
        <v>462.3504763383512</v>
      </c>
      <c r="L54" s="2">
        <f>TREND(Calibration!$A$2:$A$4,Calibration!$D$2:$D$4,G54)</f>
        <v>621.8114505869454</v>
      </c>
    </row>
    <row r="55" spans="1:12" x14ac:dyDescent="0.25">
      <c r="A55">
        <v>265194</v>
      </c>
      <c r="B55">
        <v>15.291000370000001</v>
      </c>
      <c r="C55">
        <v>0.30541000000000001</v>
      </c>
      <c r="D55">
        <v>35.762001040000001</v>
      </c>
      <c r="E55">
        <v>0.25319001000000002</v>
      </c>
      <c r="F55">
        <v>32.236000060000002</v>
      </c>
      <c r="G55">
        <v>0.85430002000000005</v>
      </c>
      <c r="H55">
        <v>31.864000319999999</v>
      </c>
      <c r="J55" s="2">
        <f>TREND(Calibration!$A$2:$A$4,Calibration!$B$2:$B$4,C55)</f>
        <v>326.93156387673844</v>
      </c>
      <c r="K55" s="2">
        <f>TREND(Calibration!$A$2:$A$4,Calibration!$C$2:$C$4,E55)</f>
        <v>460.24284411330996</v>
      </c>
      <c r="L55" s="2">
        <f>TREND(Calibration!$A$2:$A$4,Calibration!$D$2:$D$4,G55)</f>
        <v>618.33890620941224</v>
      </c>
    </row>
    <row r="56" spans="1:12" x14ac:dyDescent="0.25">
      <c r="A56">
        <v>270105</v>
      </c>
      <c r="B56">
        <v>15.208000180000001</v>
      </c>
      <c r="C56">
        <v>0.30637999999999999</v>
      </c>
      <c r="D56">
        <v>35.748001100000003</v>
      </c>
      <c r="E56">
        <v>0.25286998999999999</v>
      </c>
      <c r="F56">
        <v>32.265998840000002</v>
      </c>
      <c r="G56">
        <v>0.85650002999999997</v>
      </c>
      <c r="H56">
        <v>31.85700035</v>
      </c>
      <c r="J56" s="2">
        <f>TREND(Calibration!$A$2:$A$4,Calibration!$B$2:$B$4,C56)</f>
        <v>331.22139341763568</v>
      </c>
      <c r="K56" s="2">
        <f>TREND(Calibration!$A$2:$A$4,Calibration!$C$2:$C$4,E56)</f>
        <v>457.74456844600968</v>
      </c>
      <c r="L56" s="2">
        <f>TREND(Calibration!$A$2:$A$4,Calibration!$D$2:$D$4,G56)</f>
        <v>619.89802121723199</v>
      </c>
    </row>
    <row r="57" spans="1:12" x14ac:dyDescent="0.25">
      <c r="A57">
        <v>275099</v>
      </c>
      <c r="B57">
        <v>15.12699986</v>
      </c>
      <c r="C57">
        <v>0.30827000999999998</v>
      </c>
      <c r="D57">
        <v>35.770000459999999</v>
      </c>
      <c r="E57">
        <v>0.25280999999999998</v>
      </c>
      <c r="F57">
        <v>32.2140007</v>
      </c>
      <c r="G57">
        <v>0.84789996999999995</v>
      </c>
      <c r="H57">
        <v>31.86000061</v>
      </c>
      <c r="J57" s="2">
        <f>TREND(Calibration!$A$2:$A$4,Calibration!$B$2:$B$4,C57)</f>
        <v>339.57997149041034</v>
      </c>
      <c r="K57" s="2">
        <f>TREND(Calibration!$A$2:$A$4,Calibration!$C$2:$C$4,E57)</f>
        <v>457.27624909946462</v>
      </c>
      <c r="L57" s="2">
        <f>TREND(Calibration!$A$2:$A$4,Calibration!$D$2:$D$4,G57)</f>
        <v>613.80328409596848</v>
      </c>
    </row>
    <row r="58" spans="1:12" x14ac:dyDescent="0.25">
      <c r="A58">
        <v>280099</v>
      </c>
      <c r="B58">
        <v>15.1079998</v>
      </c>
      <c r="C58">
        <v>0.308</v>
      </c>
      <c r="D58">
        <v>35.783000950000002</v>
      </c>
      <c r="E58">
        <v>0.25345999000000002</v>
      </c>
      <c r="F58">
        <v>32.194999690000003</v>
      </c>
      <c r="G58">
        <v>0.84890001999999998</v>
      </c>
      <c r="H58">
        <v>31.872999190000002</v>
      </c>
      <c r="J58" s="2">
        <f>TREND(Calibration!$A$2:$A$4,Calibration!$B$2:$B$4,C58)</f>
        <v>338.38585100140244</v>
      </c>
      <c r="K58" s="2">
        <f>TREND(Calibration!$A$2:$A$4,Calibration!$C$2:$C$4,E58)</f>
        <v>462.3504763383512</v>
      </c>
      <c r="L58" s="2">
        <f>TREND(Calibration!$A$2:$A$4,Calibration!$D$2:$D$4,G58)</f>
        <v>614.51200494886018</v>
      </c>
    </row>
    <row r="59" spans="1:12" x14ac:dyDescent="0.25">
      <c r="A59">
        <v>285208</v>
      </c>
      <c r="B59">
        <v>15.147000309999999</v>
      </c>
      <c r="C59">
        <v>0.30832999999999999</v>
      </c>
      <c r="D59">
        <v>35.744998930000001</v>
      </c>
      <c r="E59">
        <v>0.25378999000000002</v>
      </c>
      <c r="F59">
        <v>32.275001529999997</v>
      </c>
      <c r="G59">
        <v>0.85329997999999996</v>
      </c>
      <c r="H59">
        <v>31.872999190000002</v>
      </c>
      <c r="J59" s="2">
        <f>TREND(Calibration!$A$2:$A$4,Calibration!$B$2:$B$4,C59)</f>
        <v>339.84527754624378</v>
      </c>
      <c r="K59" s="2">
        <f>TREND(Calibration!$A$2:$A$4,Calibration!$C$2:$C$4,E59)</f>
        <v>464.92666210864377</v>
      </c>
      <c r="L59" s="2">
        <f>TREND(Calibration!$A$2:$A$4,Calibration!$D$2:$D$4,G59)</f>
        <v>617.63019244337465</v>
      </c>
    </row>
    <row r="60" spans="1:12" x14ac:dyDescent="0.25">
      <c r="A60">
        <v>290100</v>
      </c>
      <c r="B60">
        <v>15.26200008</v>
      </c>
      <c r="C60">
        <v>0.31108001000000002</v>
      </c>
      <c r="D60">
        <v>35.761001589999999</v>
      </c>
      <c r="E60">
        <v>0.25481000999999998</v>
      </c>
      <c r="F60">
        <v>32.227001190000003</v>
      </c>
      <c r="G60">
        <v>0.85110003000000001</v>
      </c>
      <c r="H60">
        <v>31.878999709999999</v>
      </c>
      <c r="J60" s="2">
        <f>TREND(Calibration!$A$2:$A$4,Calibration!$B$2:$B$4,C60)</f>
        <v>352.00720964496873</v>
      </c>
      <c r="K60" s="2">
        <f>TREND(Calibration!$A$2:$A$4,Calibration!$C$2:$C$4,E60)</f>
        <v>472.88957425838225</v>
      </c>
      <c r="L60" s="2">
        <f>TREND(Calibration!$A$2:$A$4,Calibration!$D$2:$D$4,G60)</f>
        <v>616.07111995668004</v>
      </c>
    </row>
    <row r="61" spans="1:12" x14ac:dyDescent="0.25">
      <c r="A61">
        <v>295099</v>
      </c>
      <c r="B61">
        <v>15.375</v>
      </c>
      <c r="C61">
        <v>0.30583999000000001</v>
      </c>
      <c r="D61">
        <v>35.761001589999999</v>
      </c>
      <c r="E61">
        <v>0.25611001</v>
      </c>
      <c r="F61">
        <v>32.236999509999997</v>
      </c>
      <c r="G61">
        <v>0.84789996999999995</v>
      </c>
      <c r="H61">
        <v>31.881999969999999</v>
      </c>
      <c r="J61" s="2">
        <f>TREND(Calibration!$A$2:$A$4,Calibration!$B$2:$B$4,C61)</f>
        <v>328.83319666466673</v>
      </c>
      <c r="K61" s="2">
        <f>TREND(Calibration!$A$2:$A$4,Calibration!$C$2:$C$4,E61)</f>
        <v>483.0381848686261</v>
      </c>
      <c r="L61" s="2">
        <f>TREND(Calibration!$A$2:$A$4,Calibration!$D$2:$D$4,G61)</f>
        <v>613.80328409596848</v>
      </c>
    </row>
    <row r="62" spans="1:12" x14ac:dyDescent="0.25">
      <c r="A62">
        <v>300191</v>
      </c>
      <c r="B62">
        <v>15.4659996</v>
      </c>
      <c r="C62">
        <v>0.30670999999999998</v>
      </c>
      <c r="D62">
        <v>35.786998750000002</v>
      </c>
      <c r="E62">
        <v>0.25735000000000002</v>
      </c>
      <c r="F62">
        <v>32.258998869999999</v>
      </c>
      <c r="G62">
        <v>0.84789996999999995</v>
      </c>
      <c r="H62">
        <v>31.888999940000001</v>
      </c>
      <c r="J62" s="2">
        <f>TREND(Calibration!$A$2:$A$4,Calibration!$B$2:$B$4,C62)</f>
        <v>332.68081996247702</v>
      </c>
      <c r="K62" s="2">
        <f>TREND(Calibration!$A$2:$A$4,Calibration!$C$2:$C$4,E62)</f>
        <v>492.71831999985375</v>
      </c>
      <c r="L62" s="2">
        <f>TREND(Calibration!$A$2:$A$4,Calibration!$D$2:$D$4,G62)</f>
        <v>613.80328409596848</v>
      </c>
    </row>
    <row r="63" spans="1:12" x14ac:dyDescent="0.25">
      <c r="A63">
        <v>305100</v>
      </c>
      <c r="B63">
        <v>15.538999560000001</v>
      </c>
      <c r="C63">
        <v>0.31114000000000003</v>
      </c>
      <c r="D63">
        <v>35.793998719999998</v>
      </c>
      <c r="E63">
        <v>0.25832999000000001</v>
      </c>
      <c r="F63">
        <v>32.247001650000001</v>
      </c>
      <c r="G63">
        <v>0.85270000000000001</v>
      </c>
      <c r="H63">
        <v>31.892000199999998</v>
      </c>
      <c r="J63" s="2">
        <f>TREND(Calibration!$A$2:$A$4,Calibration!$B$2:$B$4,C63)</f>
        <v>352.27251570080239</v>
      </c>
      <c r="K63" s="2">
        <f>TREND(Calibration!$A$2:$A$4,Calibration!$C$2:$C$4,E63)</f>
        <v>500.36873300903244</v>
      </c>
      <c r="L63" s="2">
        <f>TREND(Calibration!$A$2:$A$4,Calibration!$D$2:$D$4,G63)</f>
        <v>617.20499536591058</v>
      </c>
    </row>
    <row r="64" spans="1:12" x14ac:dyDescent="0.25">
      <c r="A64">
        <v>310099</v>
      </c>
      <c r="B64">
        <v>15.522999759999999</v>
      </c>
      <c r="C64">
        <v>0.30925000000000002</v>
      </c>
      <c r="D64">
        <v>35.791000369999999</v>
      </c>
      <c r="E64">
        <v>0.25871</v>
      </c>
      <c r="F64">
        <v>32.210998539999999</v>
      </c>
      <c r="G64">
        <v>0.85110003000000001</v>
      </c>
      <c r="H64">
        <v>31.888999940000001</v>
      </c>
      <c r="J64" s="2">
        <f>TREND(Calibration!$A$2:$A$4,Calibration!$B$2:$B$4,C64)</f>
        <v>343.91398185307457</v>
      </c>
      <c r="K64" s="2">
        <f>TREND(Calibration!$A$2:$A$4,Calibration!$C$2:$C$4,E64)</f>
        <v>503.33532802287755</v>
      </c>
      <c r="L64" s="2">
        <f>TREND(Calibration!$A$2:$A$4,Calibration!$D$2:$D$4,G64)</f>
        <v>616.07111995668004</v>
      </c>
    </row>
    <row r="65" spans="1:12" x14ac:dyDescent="0.25">
      <c r="A65">
        <v>315099</v>
      </c>
      <c r="B65">
        <v>15.44999981</v>
      </c>
      <c r="C65">
        <v>0.30676001000000003</v>
      </c>
      <c r="D65">
        <v>35.751998899999997</v>
      </c>
      <c r="E65">
        <v>0.25768000000000002</v>
      </c>
      <c r="F65">
        <v>32.291000369999999</v>
      </c>
      <c r="G65">
        <v>0.85600001000000003</v>
      </c>
      <c r="H65">
        <v>31.908000950000002</v>
      </c>
      <c r="J65" s="2">
        <f>TREND(Calibration!$A$2:$A$4,Calibration!$B$2:$B$4,C65)</f>
        <v>332.901989421591</v>
      </c>
      <c r="K65" s="2">
        <f>TREND(Calibration!$A$2:$A$4,Calibration!$C$2:$C$4,E65)</f>
        <v>495.29450577014632</v>
      </c>
      <c r="L65" s="2">
        <f>TREND(Calibration!$A$2:$A$4,Calibration!$D$2:$D$4,G65)</f>
        <v>619.5436643342133</v>
      </c>
    </row>
    <row r="66" spans="1:12" x14ac:dyDescent="0.25">
      <c r="A66">
        <v>320201</v>
      </c>
      <c r="B66">
        <v>15.347000120000001</v>
      </c>
      <c r="C66">
        <v>0.30864998999999999</v>
      </c>
      <c r="D66">
        <v>35.749000549999998</v>
      </c>
      <c r="E66">
        <v>0.25810999000000001</v>
      </c>
      <c r="F66">
        <v>32.240001679999999</v>
      </c>
      <c r="G66">
        <v>0.85060000000000002</v>
      </c>
      <c r="H66">
        <v>31.881999969999999</v>
      </c>
      <c r="J66" s="2">
        <f>TREND(Calibration!$A$2:$A$4,Calibration!$B$2:$B$4,C66)</f>
        <v>341.26043481922511</v>
      </c>
      <c r="K66" s="2">
        <f>TREND(Calibration!$A$2:$A$4,Calibration!$C$2:$C$4,E66)</f>
        <v>498.65127582883747</v>
      </c>
      <c r="L66" s="2">
        <f>TREND(Calibration!$A$2:$A$4,Calibration!$D$2:$D$4,G66)</f>
        <v>615.71675598680702</v>
      </c>
    </row>
    <row r="67" spans="1:12" x14ac:dyDescent="0.25">
      <c r="A67">
        <v>325100</v>
      </c>
      <c r="B67">
        <v>15.286000250000001</v>
      </c>
      <c r="C67">
        <v>0.30546001</v>
      </c>
      <c r="D67">
        <v>35.777999880000003</v>
      </c>
      <c r="E67">
        <v>0.25714000999999997</v>
      </c>
      <c r="F67">
        <v>32.256000520000001</v>
      </c>
      <c r="G67">
        <v>0.85060000000000002</v>
      </c>
      <c r="H67">
        <v>31.892000199999998</v>
      </c>
      <c r="J67" s="2">
        <f>TREND(Calibration!$A$2:$A$4,Calibration!$B$2:$B$4,C67)</f>
        <v>327.15273333585219</v>
      </c>
      <c r="K67" s="2">
        <f>TREND(Calibration!$A$2:$A$4,Calibration!$C$2:$C$4,E67)</f>
        <v>491.07900712135711</v>
      </c>
      <c r="L67" s="2">
        <f>TREND(Calibration!$A$2:$A$4,Calibration!$D$2:$D$4,G67)</f>
        <v>615.71675598680702</v>
      </c>
    </row>
    <row r="68" spans="1:12" x14ac:dyDescent="0.25">
      <c r="A68">
        <v>330099</v>
      </c>
      <c r="B68">
        <v>15.19799995</v>
      </c>
      <c r="C68">
        <v>0.30989</v>
      </c>
      <c r="D68">
        <v>35.786998750000002</v>
      </c>
      <c r="E68">
        <v>0.25681000999999998</v>
      </c>
      <c r="F68">
        <v>32.227001190000003</v>
      </c>
      <c r="G68">
        <v>0.85219997000000003</v>
      </c>
      <c r="H68">
        <v>31.86000061</v>
      </c>
      <c r="J68" s="2">
        <f>TREND(Calibration!$A$2:$A$4,Calibration!$B$2:$B$4,C68)</f>
        <v>346.74438484913026</v>
      </c>
      <c r="K68" s="2">
        <f>TREND(Calibration!$A$2:$A$4,Calibration!$C$2:$C$4,E68)</f>
        <v>488.50282135106454</v>
      </c>
      <c r="L68" s="2">
        <f>TREND(Calibration!$A$2:$A$4,Calibration!$D$2:$D$4,G68)</f>
        <v>616.85063139603767</v>
      </c>
    </row>
    <row r="69" spans="1:12" x14ac:dyDescent="0.25">
      <c r="A69">
        <v>335100</v>
      </c>
      <c r="B69">
        <v>15.10999966</v>
      </c>
      <c r="C69">
        <v>0.30206000999999999</v>
      </c>
      <c r="D69">
        <v>35.793998719999998</v>
      </c>
      <c r="E69">
        <v>0.25573000000000001</v>
      </c>
      <c r="F69">
        <v>32.240001679999999</v>
      </c>
      <c r="G69">
        <v>0.85110003000000001</v>
      </c>
      <c r="H69">
        <v>31.888999940000001</v>
      </c>
      <c r="J69" s="2">
        <f>TREND(Calibration!$A$2:$A$4,Calibration!$B$2:$B$4,C69)</f>
        <v>312.1162174193048</v>
      </c>
      <c r="K69" s="2">
        <f>TREND(Calibration!$A$2:$A$4,Calibration!$C$2:$C$4,E69)</f>
        <v>480.071589854781</v>
      </c>
      <c r="L69" s="2">
        <f>TREND(Calibration!$A$2:$A$4,Calibration!$D$2:$D$4,G69)</f>
        <v>616.07111995668004</v>
      </c>
    </row>
    <row r="70" spans="1:12" x14ac:dyDescent="0.25">
      <c r="A70">
        <v>340099</v>
      </c>
      <c r="B70">
        <v>15.067999840000001</v>
      </c>
      <c r="C70">
        <v>0.30546001</v>
      </c>
      <c r="D70">
        <v>35.791000369999999</v>
      </c>
      <c r="E70">
        <v>0.25442999999999999</v>
      </c>
      <c r="F70">
        <v>32.236999509999997</v>
      </c>
      <c r="G70">
        <v>0.85110003000000001</v>
      </c>
      <c r="H70">
        <v>31.872999190000002</v>
      </c>
      <c r="J70" s="2">
        <f>TREND(Calibration!$A$2:$A$4,Calibration!$B$2:$B$4,C70)</f>
        <v>327.15273333585219</v>
      </c>
      <c r="K70" s="2">
        <f>TREND(Calibration!$A$2:$A$4,Calibration!$C$2:$C$4,E70)</f>
        <v>469.92297924453737</v>
      </c>
      <c r="L70" s="2">
        <f>TREND(Calibration!$A$2:$A$4,Calibration!$D$2:$D$4,G70)</f>
        <v>616.07111995668004</v>
      </c>
    </row>
    <row r="71" spans="1:12" x14ac:dyDescent="0.25">
      <c r="A71">
        <v>345099</v>
      </c>
      <c r="B71">
        <v>15.14299965</v>
      </c>
      <c r="C71">
        <v>0.30827000999999998</v>
      </c>
      <c r="D71">
        <v>35.821998600000001</v>
      </c>
      <c r="E71">
        <v>0.25384000000000001</v>
      </c>
      <c r="F71">
        <v>32.236999509999997</v>
      </c>
      <c r="G71">
        <v>0.85270000000000001</v>
      </c>
      <c r="H71">
        <v>31.888999940000001</v>
      </c>
      <c r="J71" s="2">
        <f>TREND(Calibration!$A$2:$A$4,Calibration!$B$2:$B$4,C71)</f>
        <v>339.57997149041034</v>
      </c>
      <c r="K71" s="2">
        <f>TREND(Calibration!$A$2:$A$4,Calibration!$C$2:$C$4,E71)</f>
        <v>465.31707135219631</v>
      </c>
      <c r="L71" s="2">
        <f>TREND(Calibration!$A$2:$A$4,Calibration!$D$2:$D$4,G71)</f>
        <v>617.20499536591058</v>
      </c>
    </row>
    <row r="72" spans="1:12" x14ac:dyDescent="0.25">
      <c r="A72">
        <v>350183</v>
      </c>
      <c r="B72">
        <v>15.239999770000001</v>
      </c>
      <c r="C72">
        <v>0.30919001000000002</v>
      </c>
      <c r="D72">
        <v>35.771999360000002</v>
      </c>
      <c r="E72">
        <v>0.25373000000000001</v>
      </c>
      <c r="F72">
        <v>32.243000029999997</v>
      </c>
      <c r="G72">
        <v>0.85270000000000001</v>
      </c>
      <c r="H72">
        <v>31.885999680000001</v>
      </c>
      <c r="J72" s="2">
        <f>TREND(Calibration!$A$2:$A$4,Calibration!$B$2:$B$4,C72)</f>
        <v>343.64867579724091</v>
      </c>
      <c r="K72" s="2">
        <f>TREND(Calibration!$A$2:$A$4,Calibration!$C$2:$C$4,E72)</f>
        <v>464.45834276209871</v>
      </c>
      <c r="L72" s="2">
        <f>TREND(Calibration!$A$2:$A$4,Calibration!$D$2:$D$4,G72)</f>
        <v>617.20499536591058</v>
      </c>
    </row>
    <row r="73" spans="1:12" x14ac:dyDescent="0.25">
      <c r="A73">
        <v>355099</v>
      </c>
      <c r="B73">
        <v>15.333999629999999</v>
      </c>
      <c r="C73">
        <v>0.30930001000000001</v>
      </c>
      <c r="D73">
        <v>35.784000399999996</v>
      </c>
      <c r="E73">
        <v>0.25345999000000002</v>
      </c>
      <c r="F73">
        <v>32.227001190000003</v>
      </c>
      <c r="G73">
        <v>0.84729999</v>
      </c>
      <c r="H73">
        <v>31.934000019999999</v>
      </c>
      <c r="J73" s="2">
        <f>TREND(Calibration!$A$2:$A$4,Calibration!$B$2:$B$4,C73)</f>
        <v>344.1351513121881</v>
      </c>
      <c r="K73" s="2">
        <f>TREND(Calibration!$A$2:$A$4,Calibration!$C$2:$C$4,E73)</f>
        <v>462.3504763383512</v>
      </c>
      <c r="L73" s="2">
        <f>TREND(Calibration!$A$2:$A$4,Calibration!$D$2:$D$4,G73)</f>
        <v>613.3780870185044</v>
      </c>
    </row>
    <row r="74" spans="1:12" x14ac:dyDescent="0.25">
      <c r="A74">
        <v>360099</v>
      </c>
      <c r="B74">
        <v>15.369999890000001</v>
      </c>
      <c r="C74">
        <v>0.30708000000000002</v>
      </c>
      <c r="D74">
        <v>35.777999880000003</v>
      </c>
      <c r="E74">
        <v>0.25352001000000002</v>
      </c>
      <c r="F74">
        <v>32.247001650000001</v>
      </c>
      <c r="G74">
        <v>0.84890001999999998</v>
      </c>
      <c r="H74">
        <v>31.888999940000001</v>
      </c>
      <c r="J74" s="2">
        <f>TREND(Calibration!$A$2:$A$4,Calibration!$B$2:$B$4,C74)</f>
        <v>334.3171466945721</v>
      </c>
      <c r="K74" s="2">
        <f>TREND(Calibration!$A$2:$A$4,Calibration!$C$2:$C$4,E74)</f>
        <v>462.81902988360252</v>
      </c>
      <c r="L74" s="2">
        <f>TREND(Calibration!$A$2:$A$4,Calibration!$D$2:$D$4,G74)</f>
        <v>614.51200494886018</v>
      </c>
    </row>
    <row r="75" spans="1:12" x14ac:dyDescent="0.25">
      <c r="A75">
        <v>365099</v>
      </c>
      <c r="B75">
        <v>15.35999966</v>
      </c>
      <c r="C75">
        <v>0.30670999999999998</v>
      </c>
      <c r="D75">
        <v>35.791000369999999</v>
      </c>
      <c r="E75">
        <v>0.25352001000000002</v>
      </c>
      <c r="F75">
        <v>32.25</v>
      </c>
      <c r="G75">
        <v>0.84680003000000004</v>
      </c>
      <c r="H75">
        <v>31.913999560000001</v>
      </c>
      <c r="J75" s="2">
        <f>TREND(Calibration!$A$2:$A$4,Calibration!$B$2:$B$4,C75)</f>
        <v>332.68081996247702</v>
      </c>
      <c r="K75" s="2">
        <f>TREND(Calibration!$A$2:$A$4,Calibration!$C$2:$C$4,E75)</f>
        <v>462.81902988360252</v>
      </c>
      <c r="L75" s="2">
        <f>TREND(Calibration!$A$2:$A$4,Calibration!$D$2:$D$4,G75)</f>
        <v>613.02377265661084</v>
      </c>
    </row>
    <row r="76" spans="1:12" x14ac:dyDescent="0.25">
      <c r="A76">
        <v>370187</v>
      </c>
      <c r="B76">
        <v>15.35700035</v>
      </c>
      <c r="C76">
        <v>0.30919001000000002</v>
      </c>
      <c r="D76">
        <v>35.752998349999999</v>
      </c>
      <c r="E76">
        <v>0.25345999000000002</v>
      </c>
      <c r="F76">
        <v>32.236999509999997</v>
      </c>
      <c r="G76">
        <v>0.85489999999999999</v>
      </c>
      <c r="H76">
        <v>31.92700005</v>
      </c>
      <c r="J76" s="2">
        <f>TREND(Calibration!$A$2:$A$4,Calibration!$B$2:$B$4,C76)</f>
        <v>343.64867579724091</v>
      </c>
      <c r="K76" s="2">
        <f>TREND(Calibration!$A$2:$A$4,Calibration!$C$2:$C$4,E76)</f>
        <v>462.3504763383512</v>
      </c>
      <c r="L76" s="2">
        <f>TREND(Calibration!$A$2:$A$4,Calibration!$D$2:$D$4,G76)</f>
        <v>618.76410328687621</v>
      </c>
    </row>
    <row r="77" spans="1:12" x14ac:dyDescent="0.25">
      <c r="A77">
        <v>375102</v>
      </c>
      <c r="B77">
        <v>15.30200005</v>
      </c>
      <c r="C77">
        <v>0.30670999999999998</v>
      </c>
      <c r="D77">
        <v>35.793998719999998</v>
      </c>
      <c r="E77">
        <v>0.25378999000000002</v>
      </c>
      <c r="F77">
        <v>32.227001190000003</v>
      </c>
      <c r="G77">
        <v>0.85540002999999998</v>
      </c>
      <c r="H77">
        <v>31.934000019999999</v>
      </c>
      <c r="J77" s="2">
        <f>TREND(Calibration!$A$2:$A$4,Calibration!$B$2:$B$4,C77)</f>
        <v>332.68081996247702</v>
      </c>
      <c r="K77" s="2">
        <f>TREND(Calibration!$A$2:$A$4,Calibration!$C$2:$C$4,E77)</f>
        <v>464.92666210864377</v>
      </c>
      <c r="L77" s="2">
        <f>TREND(Calibration!$A$2:$A$4,Calibration!$D$2:$D$4,G77)</f>
        <v>619.11846725674911</v>
      </c>
    </row>
    <row r="78" spans="1:12" x14ac:dyDescent="0.25">
      <c r="A78">
        <v>380206</v>
      </c>
      <c r="B78">
        <v>15.208000180000001</v>
      </c>
      <c r="C78">
        <v>0.30821999999999999</v>
      </c>
      <c r="D78">
        <v>35.803001399999999</v>
      </c>
      <c r="E78">
        <v>0.25378999000000002</v>
      </c>
      <c r="F78">
        <v>32.243000029999997</v>
      </c>
      <c r="G78">
        <v>0.84249996999999999</v>
      </c>
      <c r="H78">
        <v>31.917999269999999</v>
      </c>
      <c r="J78" s="2">
        <f>TREND(Calibration!$A$2:$A$4,Calibration!$B$2:$B$4,C78)</f>
        <v>339.35880203129682</v>
      </c>
      <c r="K78" s="2">
        <f>TREND(Calibration!$A$2:$A$4,Calibration!$C$2:$C$4,E78)</f>
        <v>464.92666210864377</v>
      </c>
      <c r="L78" s="2">
        <f>TREND(Calibration!$A$2:$A$4,Calibration!$D$2:$D$4,G78)</f>
        <v>609.97638283541653</v>
      </c>
    </row>
    <row r="79" spans="1:12" x14ac:dyDescent="0.25">
      <c r="A79">
        <v>385099</v>
      </c>
      <c r="B79">
        <v>15.161999700000001</v>
      </c>
      <c r="C79">
        <v>0.30579001</v>
      </c>
      <c r="D79">
        <v>35.806999210000001</v>
      </c>
      <c r="E79">
        <v>0.25378999000000002</v>
      </c>
      <c r="F79">
        <v>32.234001159999998</v>
      </c>
      <c r="G79">
        <v>0.84729999</v>
      </c>
      <c r="H79">
        <v>31.937000269999999</v>
      </c>
      <c r="J79" s="2">
        <f>TREND(Calibration!$A$2:$A$4,Calibration!$B$2:$B$4,C79)</f>
        <v>328.61215988069353</v>
      </c>
      <c r="K79" s="2">
        <f>TREND(Calibration!$A$2:$A$4,Calibration!$C$2:$C$4,E79)</f>
        <v>464.92666210864377</v>
      </c>
      <c r="L79" s="2">
        <f>TREND(Calibration!$A$2:$A$4,Calibration!$D$2:$D$4,G79)</f>
        <v>613.3780870185044</v>
      </c>
    </row>
    <row r="80" spans="1:12" x14ac:dyDescent="0.25">
      <c r="A80">
        <v>390099</v>
      </c>
      <c r="B80">
        <v>15.13300037</v>
      </c>
      <c r="C80">
        <v>0.30519000000000002</v>
      </c>
      <c r="D80">
        <v>35.768001560000002</v>
      </c>
      <c r="E80">
        <v>0.25475999999999999</v>
      </c>
      <c r="F80">
        <v>32.278999329999998</v>
      </c>
      <c r="G80">
        <v>0.84249996999999999</v>
      </c>
      <c r="H80">
        <v>31.93000031</v>
      </c>
      <c r="J80" s="2">
        <f>TREND(Calibration!$A$2:$A$4,Calibration!$B$2:$B$4,C80)</f>
        <v>325.95861284684429</v>
      </c>
      <c r="K80" s="2">
        <f>TREND(Calibration!$A$2:$A$4,Calibration!$C$2:$C$4,E80)</f>
        <v>472.49916501482994</v>
      </c>
      <c r="L80" s="2">
        <f>TREND(Calibration!$A$2:$A$4,Calibration!$D$2:$D$4,G80)</f>
        <v>609.97638283541653</v>
      </c>
    </row>
    <row r="81" spans="1:12" x14ac:dyDescent="0.25">
      <c r="A81">
        <v>395099</v>
      </c>
      <c r="B81">
        <v>15.15600014</v>
      </c>
      <c r="C81">
        <v>0.30388999</v>
      </c>
      <c r="D81">
        <v>35.786998750000002</v>
      </c>
      <c r="E81">
        <v>0.25556999000000002</v>
      </c>
      <c r="F81">
        <v>32.263000490000003</v>
      </c>
      <c r="G81">
        <v>0.85060000000000002</v>
      </c>
      <c r="H81">
        <v>31.92399979</v>
      </c>
      <c r="J81" s="2">
        <f>TREND(Calibration!$A$2:$A$4,Calibration!$B$2:$B$4,C81)</f>
        <v>320.20931253605863</v>
      </c>
      <c r="K81" s="2">
        <f>TREND(Calibration!$A$2:$A$4,Calibration!$C$2:$C$4,E81)</f>
        <v>478.82245202113108</v>
      </c>
      <c r="L81" s="2">
        <f>TREND(Calibration!$A$2:$A$4,Calibration!$D$2:$D$4,G81)</f>
        <v>615.71675598680702</v>
      </c>
    </row>
    <row r="82" spans="1:12" x14ac:dyDescent="0.25">
      <c r="A82">
        <v>400099</v>
      </c>
      <c r="B82">
        <v>15.21800041</v>
      </c>
      <c r="C82">
        <v>0.30930001000000001</v>
      </c>
      <c r="D82">
        <v>35.806999210000001</v>
      </c>
      <c r="E82">
        <v>0.25579000000000002</v>
      </c>
      <c r="F82">
        <v>32.269001009999997</v>
      </c>
      <c r="G82">
        <v>0.84570003000000005</v>
      </c>
      <c r="H82">
        <v>31.95299911</v>
      </c>
      <c r="J82" s="2">
        <f>TREND(Calibration!$A$2:$A$4,Calibration!$B$2:$B$4,C82)</f>
        <v>344.1351513121881</v>
      </c>
      <c r="K82" s="2">
        <f>TREND(Calibration!$A$2:$A$4,Calibration!$C$2:$C$4,E82)</f>
        <v>480.5399872675614</v>
      </c>
      <c r="L82" s="2">
        <f>TREND(Calibration!$A$2:$A$4,Calibration!$D$2:$D$4,G82)</f>
        <v>612.24421869612797</v>
      </c>
    </row>
    <row r="83" spans="1:12" x14ac:dyDescent="0.25">
      <c r="A83">
        <v>405099</v>
      </c>
      <c r="B83">
        <v>15.291999819999999</v>
      </c>
      <c r="C83">
        <v>0.30832999999999999</v>
      </c>
      <c r="D83">
        <v>35.762001040000001</v>
      </c>
      <c r="E83">
        <v>0.25579000000000002</v>
      </c>
      <c r="F83">
        <v>32.2820015</v>
      </c>
      <c r="G83">
        <v>0.85270000000000001</v>
      </c>
      <c r="H83">
        <v>31.955999370000001</v>
      </c>
      <c r="J83" s="2">
        <f>TREND(Calibration!$A$2:$A$4,Calibration!$B$2:$B$4,C83)</f>
        <v>339.84527754624378</v>
      </c>
      <c r="K83" s="2">
        <f>TREND(Calibration!$A$2:$A$4,Calibration!$C$2:$C$4,E83)</f>
        <v>480.5399872675614</v>
      </c>
      <c r="L83" s="2">
        <f>TREND(Calibration!$A$2:$A$4,Calibration!$D$2:$D$4,G83)</f>
        <v>617.20499536591058</v>
      </c>
    </row>
    <row r="84" spans="1:12" x14ac:dyDescent="0.25">
      <c r="A84">
        <v>410232</v>
      </c>
      <c r="B84">
        <v>15.333999629999999</v>
      </c>
      <c r="C84">
        <v>0.31244000999999999</v>
      </c>
      <c r="D84">
        <v>35.79700089</v>
      </c>
      <c r="E84">
        <v>0.25611001</v>
      </c>
      <c r="F84">
        <v>32.20500183</v>
      </c>
      <c r="G84">
        <v>0.84619999000000001</v>
      </c>
      <c r="H84">
        <v>31.943000789999999</v>
      </c>
      <c r="J84" s="2">
        <f>TREND(Calibration!$A$2:$A$4,Calibration!$B$2:$B$4,C84)</f>
        <v>358.02181601158759</v>
      </c>
      <c r="K84" s="2">
        <f>TREND(Calibration!$A$2:$A$4,Calibration!$C$2:$C$4,E84)</f>
        <v>483.0381848686261</v>
      </c>
      <c r="L84" s="2">
        <f>TREND(Calibration!$A$2:$A$4,Calibration!$D$2:$D$4,G84)</f>
        <v>612.59853305802164</v>
      </c>
    </row>
    <row r="85" spans="1:12" x14ac:dyDescent="0.25">
      <c r="A85">
        <v>415106</v>
      </c>
      <c r="B85">
        <v>15.347000120000001</v>
      </c>
      <c r="C85">
        <v>0.30702998999999997</v>
      </c>
      <c r="D85">
        <v>35.79700089</v>
      </c>
      <c r="E85">
        <v>0.25806001000000001</v>
      </c>
      <c r="F85">
        <v>32.234001159999998</v>
      </c>
      <c r="G85">
        <v>0.84519999999999995</v>
      </c>
      <c r="H85">
        <v>31.934000019999999</v>
      </c>
      <c r="J85" s="2">
        <f>TREND(Calibration!$A$2:$A$4,Calibration!$B$2:$B$4,C85)</f>
        <v>334.09597723545835</v>
      </c>
      <c r="K85" s="2">
        <f>TREND(Calibration!$A$2:$A$4,Calibration!$C$2:$C$4,E85)</f>
        <v>498.26110078399142</v>
      </c>
      <c r="L85" s="2">
        <f>TREND(Calibration!$A$2:$A$4,Calibration!$D$2:$D$4,G85)</f>
        <v>611.88985472625507</v>
      </c>
    </row>
    <row r="86" spans="1:12" x14ac:dyDescent="0.25">
      <c r="A86">
        <v>420100</v>
      </c>
      <c r="B86">
        <v>15.288999560000001</v>
      </c>
      <c r="C86">
        <v>0.30957001000000001</v>
      </c>
      <c r="D86">
        <v>35.775001529999997</v>
      </c>
      <c r="E86">
        <v>0.25864999999999999</v>
      </c>
      <c r="F86">
        <v>32.247001650000001</v>
      </c>
      <c r="G86">
        <v>0.85329997999999996</v>
      </c>
      <c r="H86">
        <v>31.9659996</v>
      </c>
      <c r="J86" s="2">
        <f>TREND(Calibration!$A$2:$A$4,Calibration!$B$2:$B$4,C86)</f>
        <v>345.32922757614915</v>
      </c>
      <c r="K86" s="2">
        <f>TREND(Calibration!$A$2:$A$4,Calibration!$C$2:$C$4,E86)</f>
        <v>502.86693061009692</v>
      </c>
      <c r="L86" s="2">
        <f>TREND(Calibration!$A$2:$A$4,Calibration!$D$2:$D$4,G86)</f>
        <v>617.63019244337465</v>
      </c>
    </row>
    <row r="87" spans="1:12" x14ac:dyDescent="0.25">
      <c r="A87">
        <v>425106</v>
      </c>
      <c r="B87">
        <v>15.230999949999999</v>
      </c>
      <c r="C87">
        <v>0.30925000000000002</v>
      </c>
      <c r="D87">
        <v>35.803001399999999</v>
      </c>
      <c r="E87">
        <v>0.25898000999999998</v>
      </c>
      <c r="F87">
        <v>32.243000029999997</v>
      </c>
      <c r="G87">
        <v>0.85110003000000001</v>
      </c>
      <c r="H87">
        <v>31.95299911</v>
      </c>
      <c r="J87" s="2">
        <f>TREND(Calibration!$A$2:$A$4,Calibration!$B$2:$B$4,C87)</f>
        <v>343.91398185307457</v>
      </c>
      <c r="K87" s="2">
        <f>TREND(Calibration!$A$2:$A$4,Calibration!$C$2:$C$4,E87)</f>
        <v>505.44319444662506</v>
      </c>
      <c r="L87" s="2">
        <f>TREND(Calibration!$A$2:$A$4,Calibration!$D$2:$D$4,G87)</f>
        <v>616.07111995668004</v>
      </c>
    </row>
    <row r="88" spans="1:12" x14ac:dyDescent="0.25">
      <c r="A88">
        <v>430100</v>
      </c>
      <c r="B88">
        <v>15.1590004</v>
      </c>
      <c r="C88">
        <v>0.30665000999999997</v>
      </c>
      <c r="D88">
        <v>35.786998750000002</v>
      </c>
      <c r="E88">
        <v>0.25898000999999998</v>
      </c>
      <c r="F88">
        <v>32.236999509999997</v>
      </c>
      <c r="G88">
        <v>0.84840000000000004</v>
      </c>
      <c r="H88">
        <v>31.972000120000001</v>
      </c>
      <c r="J88" s="2">
        <f>TREND(Calibration!$A$2:$A$4,Calibration!$B$2:$B$4,C88)</f>
        <v>332.41551390664358</v>
      </c>
      <c r="K88" s="2">
        <f>TREND(Calibration!$A$2:$A$4,Calibration!$C$2:$C$4,E88)</f>
        <v>505.44319444662506</v>
      </c>
      <c r="L88" s="2">
        <f>TREND(Calibration!$A$2:$A$4,Calibration!$D$2:$D$4,G88)</f>
        <v>614.1576480658415</v>
      </c>
    </row>
    <row r="89" spans="1:12" x14ac:dyDescent="0.25">
      <c r="A89">
        <v>435099</v>
      </c>
      <c r="B89">
        <v>15.10700035</v>
      </c>
      <c r="C89">
        <v>0.31152001000000001</v>
      </c>
      <c r="D89">
        <v>35.799999239999998</v>
      </c>
      <c r="E89">
        <v>0.25864999999999999</v>
      </c>
      <c r="F89">
        <v>32.252998349999999</v>
      </c>
      <c r="G89">
        <v>0.84680003000000004</v>
      </c>
      <c r="H89">
        <v>31.9659996</v>
      </c>
      <c r="J89" s="2">
        <f>TREND(Calibration!$A$2:$A$4,Calibration!$B$2:$B$4,C89)</f>
        <v>353.95311170475725</v>
      </c>
      <c r="K89" s="2">
        <f>TREND(Calibration!$A$2:$A$4,Calibration!$C$2:$C$4,E89)</f>
        <v>502.86693061009692</v>
      </c>
      <c r="L89" s="2">
        <f>TREND(Calibration!$A$2:$A$4,Calibration!$D$2:$D$4,G89)</f>
        <v>613.02377265661084</v>
      </c>
    </row>
    <row r="90" spans="1:12" x14ac:dyDescent="0.25">
      <c r="A90">
        <v>440099</v>
      </c>
      <c r="B90">
        <v>15.071999549999999</v>
      </c>
      <c r="C90">
        <v>0.30292001000000002</v>
      </c>
      <c r="D90">
        <v>35.780998230000002</v>
      </c>
      <c r="E90">
        <v>0.25903000999999998</v>
      </c>
      <c r="F90">
        <v>32.227001190000003</v>
      </c>
      <c r="G90">
        <v>0.85000001999999997</v>
      </c>
      <c r="H90">
        <v>31.96299934</v>
      </c>
      <c r="J90" s="2">
        <f>TREND(Calibration!$A$2:$A$4,Calibration!$B$2:$B$4,C90)</f>
        <v>315.91957144525509</v>
      </c>
      <c r="K90" s="2">
        <f>TREND(Calibration!$A$2:$A$4,Calibration!$C$2:$C$4,E90)</f>
        <v>505.83352562394202</v>
      </c>
      <c r="L90" s="2">
        <f>TREND(Calibration!$A$2:$A$4,Calibration!$D$2:$D$4,G90)</f>
        <v>615.29155890934294</v>
      </c>
    </row>
    <row r="91" spans="1:12" x14ac:dyDescent="0.25">
      <c r="A91">
        <v>445198</v>
      </c>
      <c r="B91">
        <v>15.097999570000001</v>
      </c>
      <c r="C91">
        <v>0.30643999999999999</v>
      </c>
      <c r="D91">
        <v>35.775001529999997</v>
      </c>
      <c r="E91">
        <v>0.25903000999999998</v>
      </c>
      <c r="F91">
        <v>32.269001009999997</v>
      </c>
      <c r="G91">
        <v>0.85000001999999997</v>
      </c>
      <c r="H91">
        <v>31.958999630000001</v>
      </c>
      <c r="J91" s="2">
        <f>TREND(Calibration!$A$2:$A$4,Calibration!$B$2:$B$4,C91)</f>
        <v>331.48674369851597</v>
      </c>
      <c r="K91" s="2">
        <f>TREND(Calibration!$A$2:$A$4,Calibration!$C$2:$C$4,E91)</f>
        <v>505.83352562394202</v>
      </c>
      <c r="L91" s="2">
        <f>TREND(Calibration!$A$2:$A$4,Calibration!$D$2:$D$4,G91)</f>
        <v>615.29155890934294</v>
      </c>
    </row>
    <row r="92" spans="1:12" x14ac:dyDescent="0.25">
      <c r="A92">
        <v>450100</v>
      </c>
      <c r="B92">
        <v>15.11699963</v>
      </c>
      <c r="C92">
        <v>0.30735001000000001</v>
      </c>
      <c r="D92">
        <v>35.759998320000001</v>
      </c>
      <c r="E92">
        <v>0.25898000999999998</v>
      </c>
      <c r="F92">
        <v>32.209999080000003</v>
      </c>
      <c r="G92">
        <v>0.84840000000000004</v>
      </c>
      <c r="H92">
        <v>31.9640007</v>
      </c>
      <c r="J92" s="2">
        <f>TREND(Calibration!$A$2:$A$4,Calibration!$B$2:$B$4,C92)</f>
        <v>335.51126718358</v>
      </c>
      <c r="K92" s="2">
        <f>TREND(Calibration!$A$2:$A$4,Calibration!$C$2:$C$4,E92)</f>
        <v>505.44319444662506</v>
      </c>
      <c r="L92" s="2">
        <f>TREND(Calibration!$A$2:$A$4,Calibration!$D$2:$D$4,G92)</f>
        <v>614.1576480658415</v>
      </c>
    </row>
    <row r="93" spans="1:12" x14ac:dyDescent="0.25">
      <c r="A93">
        <v>455099</v>
      </c>
      <c r="B93">
        <v>15.20199966</v>
      </c>
      <c r="C93">
        <v>0.30708000000000002</v>
      </c>
      <c r="D93">
        <v>35.776000979999999</v>
      </c>
      <c r="E93">
        <v>0.25898000999999998</v>
      </c>
      <c r="F93">
        <v>32.248001100000003</v>
      </c>
      <c r="G93">
        <v>0.85600001000000003</v>
      </c>
      <c r="H93">
        <v>31.94799995</v>
      </c>
      <c r="J93" s="2">
        <f>TREND(Calibration!$A$2:$A$4,Calibration!$B$2:$B$4,C93)</f>
        <v>334.3171466945721</v>
      </c>
      <c r="K93" s="2">
        <f>TREND(Calibration!$A$2:$A$4,Calibration!$C$2:$C$4,E93)</f>
        <v>505.44319444662506</v>
      </c>
      <c r="L93" s="2">
        <f>TREND(Calibration!$A$2:$A$4,Calibration!$D$2:$D$4,G93)</f>
        <v>619.5436643342133</v>
      </c>
    </row>
    <row r="94" spans="1:12" x14ac:dyDescent="0.25">
      <c r="A94">
        <v>460099</v>
      </c>
      <c r="B94">
        <v>15.24800014</v>
      </c>
      <c r="C94">
        <v>0.30761999000000001</v>
      </c>
      <c r="D94">
        <v>35.738998410000001</v>
      </c>
      <c r="E94">
        <v>0.25898000999999998</v>
      </c>
      <c r="F94">
        <v>32.247001650000001</v>
      </c>
      <c r="G94">
        <v>0.85650002999999997</v>
      </c>
      <c r="H94">
        <v>31.947000500000001</v>
      </c>
      <c r="J94" s="2">
        <f>TREND(Calibration!$A$2:$A$4,Calibration!$B$2:$B$4,C94)</f>
        <v>336.70525499744758</v>
      </c>
      <c r="K94" s="2">
        <f>TREND(Calibration!$A$2:$A$4,Calibration!$C$2:$C$4,E94)</f>
        <v>505.44319444662506</v>
      </c>
      <c r="L94" s="2">
        <f>TREND(Calibration!$A$2:$A$4,Calibration!$D$2:$D$4,G94)</f>
        <v>619.89802121723199</v>
      </c>
    </row>
    <row r="95" spans="1:12" x14ac:dyDescent="0.25">
      <c r="A95">
        <v>465100</v>
      </c>
      <c r="B95">
        <v>15.25800037</v>
      </c>
      <c r="C95">
        <v>0.30572999000000001</v>
      </c>
      <c r="D95">
        <v>35.756000520000001</v>
      </c>
      <c r="E95">
        <v>0.25935000000000002</v>
      </c>
      <c r="F95">
        <v>32.252998349999999</v>
      </c>
      <c r="G95">
        <v>0.85270000000000001</v>
      </c>
      <c r="H95">
        <v>31.929000850000001</v>
      </c>
      <c r="J95" s="2">
        <f>TREND(Calibration!$A$2:$A$4,Calibration!$B$2:$B$4,C95)</f>
        <v>328.34672114971977</v>
      </c>
      <c r="K95" s="2">
        <f>TREND(Calibration!$A$2:$A$4,Calibration!$C$2:$C$4,E95)</f>
        <v>508.33156709253603</v>
      </c>
      <c r="L95" s="2">
        <f>TREND(Calibration!$A$2:$A$4,Calibration!$D$2:$D$4,G95)</f>
        <v>617.20499536591058</v>
      </c>
    </row>
    <row r="96" spans="1:12" x14ac:dyDescent="0.25">
      <c r="A96">
        <v>470192</v>
      </c>
      <c r="B96">
        <v>15.255000109999999</v>
      </c>
      <c r="C96">
        <v>0.30610999</v>
      </c>
      <c r="D96">
        <v>35.777999880000003</v>
      </c>
      <c r="E96">
        <v>0.25935000000000002</v>
      </c>
      <c r="F96">
        <v>32.221000670000002</v>
      </c>
      <c r="G96">
        <v>0.85430002000000005</v>
      </c>
      <c r="H96">
        <v>31.924999239999998</v>
      </c>
      <c r="J96" s="2">
        <f>TREND(Calibration!$A$2:$A$4,Calibration!$B$2:$B$4,C96)</f>
        <v>330.02727292862778</v>
      </c>
      <c r="K96" s="2">
        <f>TREND(Calibration!$A$2:$A$4,Calibration!$C$2:$C$4,E96)</f>
        <v>508.33156709253603</v>
      </c>
      <c r="L96" s="2">
        <f>TREND(Calibration!$A$2:$A$4,Calibration!$D$2:$D$4,G96)</f>
        <v>618.33890620941224</v>
      </c>
    </row>
    <row r="97" spans="1:12" x14ac:dyDescent="0.25">
      <c r="A97">
        <v>475099</v>
      </c>
      <c r="B97">
        <v>15.222000120000001</v>
      </c>
      <c r="C97">
        <v>0.30605999</v>
      </c>
      <c r="D97">
        <v>35.761001589999999</v>
      </c>
      <c r="E97">
        <v>0.25968000000000002</v>
      </c>
      <c r="F97">
        <v>32.219001769999998</v>
      </c>
      <c r="G97">
        <v>0.86080003000000005</v>
      </c>
      <c r="H97">
        <v>31.913999560000001</v>
      </c>
      <c r="J97" s="2">
        <f>TREND(Calibration!$A$2:$A$4,Calibration!$B$2:$B$4,C97)</f>
        <v>329.8061476945611</v>
      </c>
      <c r="K97" s="2">
        <f>TREND(Calibration!$A$2:$A$4,Calibration!$C$2:$C$4,E97)</f>
        <v>510.9077528628286</v>
      </c>
      <c r="L97" s="2">
        <f>TREND(Calibration!$A$2:$A$4,Calibration!$D$2:$D$4,G97)</f>
        <v>622.94536851730118</v>
      </c>
    </row>
    <row r="98" spans="1:12" x14ac:dyDescent="0.25">
      <c r="A98">
        <v>480194</v>
      </c>
      <c r="B98">
        <v>15.125</v>
      </c>
      <c r="C98">
        <v>0.30546001</v>
      </c>
      <c r="D98">
        <v>35.792999270000003</v>
      </c>
      <c r="E98">
        <v>0.25999999000000001</v>
      </c>
      <c r="F98">
        <v>32.242000580000003</v>
      </c>
      <c r="G98">
        <v>0.85430002000000005</v>
      </c>
      <c r="H98">
        <v>31.903999330000001</v>
      </c>
      <c r="J98" s="2">
        <f>TREND(Calibration!$A$2:$A$4,Calibration!$B$2:$B$4,C98)</f>
        <v>327.15273333585219</v>
      </c>
      <c r="K98" s="2">
        <f>TREND(Calibration!$A$2:$A$4,Calibration!$C$2:$C$4,E98)</f>
        <v>513.40579433142238</v>
      </c>
      <c r="L98" s="2">
        <f>TREND(Calibration!$A$2:$A$4,Calibration!$D$2:$D$4,G98)</f>
        <v>618.33890620941224</v>
      </c>
    </row>
    <row r="99" spans="1:12" x14ac:dyDescent="0.25">
      <c r="A99">
        <v>485100</v>
      </c>
      <c r="B99">
        <v>15.041000370000001</v>
      </c>
      <c r="C99">
        <v>0.30637999999999999</v>
      </c>
      <c r="D99">
        <v>35.722000119999997</v>
      </c>
      <c r="E99">
        <v>0.25988999000000002</v>
      </c>
      <c r="F99">
        <v>32.187000269999999</v>
      </c>
      <c r="G99">
        <v>0.85540002999999998</v>
      </c>
      <c r="H99">
        <v>31.9109993</v>
      </c>
      <c r="J99" s="2">
        <f>TREND(Calibration!$A$2:$A$4,Calibration!$B$2:$B$4,C99)</f>
        <v>331.22139341763568</v>
      </c>
      <c r="K99" s="2">
        <f>TREND(Calibration!$A$2:$A$4,Calibration!$C$2:$C$4,E99)</f>
        <v>512.54706574132479</v>
      </c>
      <c r="L99" s="2">
        <f>TREND(Calibration!$A$2:$A$4,Calibration!$D$2:$D$4,G99)</f>
        <v>619.11846725674911</v>
      </c>
    </row>
    <row r="100" spans="1:12" x14ac:dyDescent="0.25">
      <c r="A100">
        <v>490101</v>
      </c>
      <c r="B100">
        <v>14.99199963</v>
      </c>
      <c r="C100">
        <v>0.30599999</v>
      </c>
      <c r="D100">
        <v>35.763999939999998</v>
      </c>
      <c r="E100">
        <v>0.25962001000000001</v>
      </c>
      <c r="F100">
        <v>32.176998140000002</v>
      </c>
      <c r="G100">
        <v>0.8538</v>
      </c>
      <c r="H100">
        <v>31.898000719999999</v>
      </c>
      <c r="J100" s="2">
        <f>TREND(Calibration!$A$2:$A$4,Calibration!$B$2:$B$4,C100)</f>
        <v>329.54079741368082</v>
      </c>
      <c r="K100" s="2">
        <f>TREND(Calibration!$A$2:$A$4,Calibration!$C$2:$C$4,E100)</f>
        <v>510.43943351628354</v>
      </c>
      <c r="L100" s="2">
        <f>TREND(Calibration!$A$2:$A$4,Calibration!$D$2:$D$4,G100)</f>
        <v>617.98454932639345</v>
      </c>
    </row>
    <row r="101" spans="1:12" x14ac:dyDescent="0.25">
      <c r="A101">
        <v>495099</v>
      </c>
      <c r="B101">
        <v>15.04399967</v>
      </c>
      <c r="C101">
        <v>0.30676001000000003</v>
      </c>
      <c r="D101">
        <v>35.72900009</v>
      </c>
      <c r="E101">
        <v>0.25999999000000001</v>
      </c>
      <c r="F101">
        <v>32.187000269999999</v>
      </c>
      <c r="G101">
        <v>0.85600001000000003</v>
      </c>
      <c r="H101">
        <v>31.913999560000001</v>
      </c>
      <c r="J101" s="2">
        <f>TREND(Calibration!$A$2:$A$4,Calibration!$B$2:$B$4,C101)</f>
        <v>332.901989421591</v>
      </c>
      <c r="K101" s="2">
        <f>TREND(Calibration!$A$2:$A$4,Calibration!$C$2:$C$4,E101)</f>
        <v>513.40579433142238</v>
      </c>
      <c r="L101" s="2">
        <f>TREND(Calibration!$A$2:$A$4,Calibration!$D$2:$D$4,G101)</f>
        <v>619.5436643342133</v>
      </c>
    </row>
    <row r="102" spans="1:12" x14ac:dyDescent="0.25">
      <c r="A102">
        <v>500099</v>
      </c>
      <c r="B102">
        <v>15.147999759999999</v>
      </c>
      <c r="C102">
        <v>0.30735001000000001</v>
      </c>
      <c r="D102">
        <v>35.769001009999997</v>
      </c>
      <c r="E102">
        <v>0.26065000999999999</v>
      </c>
      <c r="F102">
        <v>32.221000670000002</v>
      </c>
      <c r="G102">
        <v>0.85869998000000003</v>
      </c>
      <c r="H102">
        <v>31.929000850000001</v>
      </c>
      <c r="J102" s="2">
        <f>TREND(Calibration!$A$2:$A$4,Calibration!$B$2:$B$4,C102)</f>
        <v>335.51126718358</v>
      </c>
      <c r="K102" s="2">
        <f>TREND(Calibration!$A$2:$A$4,Calibration!$C$2:$C$4,E102)</f>
        <v>518.48025576901478</v>
      </c>
      <c r="L102" s="2">
        <f>TREND(Calibration!$A$2:$A$4,Calibration!$D$2:$D$4,G102)</f>
        <v>621.45709370392672</v>
      </c>
    </row>
    <row r="103" spans="1:12" x14ac:dyDescent="0.25">
      <c r="A103">
        <v>505099</v>
      </c>
      <c r="B103">
        <v>15.21899986</v>
      </c>
      <c r="C103">
        <v>0.308</v>
      </c>
      <c r="D103">
        <v>35.726001740000001</v>
      </c>
      <c r="E103">
        <v>0.26161999000000002</v>
      </c>
      <c r="F103">
        <v>32.20299911</v>
      </c>
      <c r="G103">
        <v>0.85270000000000001</v>
      </c>
      <c r="H103">
        <v>31.92399979</v>
      </c>
      <c r="J103" s="2">
        <f>TREND(Calibration!$A$2:$A$4,Calibration!$B$2:$B$4,C103)</f>
        <v>338.38585100140244</v>
      </c>
      <c r="K103" s="2">
        <f>TREND(Calibration!$A$2:$A$4,Calibration!$C$2:$C$4,E103)</f>
        <v>526.05252447649514</v>
      </c>
      <c r="L103" s="2">
        <f>TREND(Calibration!$A$2:$A$4,Calibration!$D$2:$D$4,G103)</f>
        <v>617.20499536591058</v>
      </c>
    </row>
    <row r="104" spans="1:12" x14ac:dyDescent="0.25">
      <c r="A104">
        <v>510099</v>
      </c>
      <c r="B104">
        <v>15.274999619999999</v>
      </c>
      <c r="C104">
        <v>0.30761999000000001</v>
      </c>
      <c r="D104">
        <v>35.710998539999999</v>
      </c>
      <c r="E104">
        <v>0.26161999000000002</v>
      </c>
      <c r="F104">
        <v>32.185001370000002</v>
      </c>
      <c r="G104">
        <v>0.85650002999999997</v>
      </c>
      <c r="H104">
        <v>31.920000080000001</v>
      </c>
      <c r="J104" s="2">
        <f>TREND(Calibration!$A$2:$A$4,Calibration!$B$2:$B$4,C104)</f>
        <v>336.70525499744758</v>
      </c>
      <c r="K104" s="2">
        <f>TREND(Calibration!$A$2:$A$4,Calibration!$C$2:$C$4,E104)</f>
        <v>526.05252447649514</v>
      </c>
      <c r="L104" s="2">
        <f>TREND(Calibration!$A$2:$A$4,Calibration!$D$2:$D$4,G104)</f>
        <v>619.89802121723199</v>
      </c>
    </row>
    <row r="105" spans="1:12" x14ac:dyDescent="0.25">
      <c r="A105">
        <v>515099</v>
      </c>
      <c r="B105">
        <v>15.269000050000001</v>
      </c>
      <c r="C105">
        <v>0.30827000999999998</v>
      </c>
      <c r="D105">
        <v>35.693000789999999</v>
      </c>
      <c r="E105">
        <v>0.26194999000000002</v>
      </c>
      <c r="F105">
        <v>32.20299911</v>
      </c>
      <c r="G105">
        <v>0.85430002000000005</v>
      </c>
      <c r="H105">
        <v>31.924999239999998</v>
      </c>
      <c r="J105" s="2">
        <f>TREND(Calibration!$A$2:$A$4,Calibration!$B$2:$B$4,C105)</f>
        <v>339.57997149041034</v>
      </c>
      <c r="K105" s="2">
        <f>TREND(Calibration!$A$2:$A$4,Calibration!$C$2:$C$4,E105)</f>
        <v>528.6287102467877</v>
      </c>
      <c r="L105" s="2">
        <f>TREND(Calibration!$A$2:$A$4,Calibration!$D$2:$D$4,G105)</f>
        <v>618.33890620941224</v>
      </c>
    </row>
    <row r="106" spans="1:12" x14ac:dyDescent="0.25">
      <c r="A106">
        <v>520099</v>
      </c>
      <c r="B106">
        <v>15.25</v>
      </c>
      <c r="C106">
        <v>0.30827000999999998</v>
      </c>
      <c r="D106">
        <v>35.687000269999999</v>
      </c>
      <c r="E106">
        <v>0.26199999000000002</v>
      </c>
      <c r="F106">
        <v>32.159000399999996</v>
      </c>
      <c r="G106">
        <v>0.84729999</v>
      </c>
      <c r="H106">
        <v>31.908000950000002</v>
      </c>
      <c r="J106" s="2">
        <f>TREND(Calibration!$A$2:$A$4,Calibration!$B$2:$B$4,C106)</f>
        <v>339.57997149041034</v>
      </c>
      <c r="K106" s="2">
        <f>TREND(Calibration!$A$2:$A$4,Calibration!$C$2:$C$4,E106)</f>
        <v>529.01904142410467</v>
      </c>
      <c r="L106" s="2">
        <f>TREND(Calibration!$A$2:$A$4,Calibration!$D$2:$D$4,G106)</f>
        <v>613.3780870185044</v>
      </c>
    </row>
    <row r="107" spans="1:12" x14ac:dyDescent="0.25">
      <c r="A107">
        <v>525099</v>
      </c>
      <c r="B107">
        <v>15.24600029</v>
      </c>
      <c r="C107">
        <v>0.30957001000000001</v>
      </c>
      <c r="D107">
        <v>35.723999020000001</v>
      </c>
      <c r="E107">
        <v>0.26168001000000002</v>
      </c>
      <c r="F107">
        <v>32.173999790000003</v>
      </c>
      <c r="G107">
        <v>0.85430002000000005</v>
      </c>
      <c r="H107">
        <v>31.92200089</v>
      </c>
      <c r="J107" s="2">
        <f>TREND(Calibration!$A$2:$A$4,Calibration!$B$2:$B$4,C107)</f>
        <v>345.32922757614915</v>
      </c>
      <c r="K107" s="2">
        <f>TREND(Calibration!$A$2:$A$4,Calibration!$C$2:$C$4,E107)</f>
        <v>526.52107802174646</v>
      </c>
      <c r="L107" s="2">
        <f>TREND(Calibration!$A$2:$A$4,Calibration!$D$2:$D$4,G107)</f>
        <v>618.33890620941224</v>
      </c>
    </row>
    <row r="108" spans="1:12" x14ac:dyDescent="0.25">
      <c r="A108">
        <v>530099</v>
      </c>
      <c r="B108">
        <v>15.180999760000001</v>
      </c>
      <c r="C108">
        <v>0.30952001000000001</v>
      </c>
      <c r="D108">
        <v>35.723999020000001</v>
      </c>
      <c r="E108">
        <v>0.26194999000000002</v>
      </c>
      <c r="F108">
        <v>32.219001769999998</v>
      </c>
      <c r="G108">
        <v>0.8538</v>
      </c>
      <c r="H108">
        <v>31.915000920000001</v>
      </c>
      <c r="J108" s="2">
        <f>TREND(Calibration!$A$2:$A$4,Calibration!$B$2:$B$4,C108)</f>
        <v>345.10810234208225</v>
      </c>
      <c r="K108" s="2">
        <f>TREND(Calibration!$A$2:$A$4,Calibration!$C$2:$C$4,E108)</f>
        <v>528.6287102467877</v>
      </c>
      <c r="L108" s="2">
        <f>TREND(Calibration!$A$2:$A$4,Calibration!$D$2:$D$4,G108)</f>
        <v>617.98454932639345</v>
      </c>
    </row>
    <row r="109" spans="1:12" x14ac:dyDescent="0.25">
      <c r="A109">
        <v>535099</v>
      </c>
      <c r="B109">
        <v>15.119999890000001</v>
      </c>
      <c r="C109">
        <v>0.31995001000000001</v>
      </c>
      <c r="D109">
        <v>35.682998660000003</v>
      </c>
      <c r="E109">
        <v>0.26233000000000001</v>
      </c>
      <c r="F109">
        <v>32.189998629999998</v>
      </c>
      <c r="G109">
        <v>0.85159998999999997</v>
      </c>
      <c r="H109">
        <v>31.931999210000001</v>
      </c>
      <c r="J109" s="2">
        <f>TREND(Calibration!$A$2:$A$4,Calibration!$B$2:$B$4,C109)</f>
        <v>391.23482616843216</v>
      </c>
      <c r="K109" s="2">
        <f>TREND(Calibration!$A$2:$A$4,Calibration!$C$2:$C$4,E109)</f>
        <v>531.59530526063259</v>
      </c>
      <c r="L109" s="2">
        <f>TREND(Calibration!$A$2:$A$4,Calibration!$D$2:$D$4,G109)</f>
        <v>616.42543431857359</v>
      </c>
    </row>
    <row r="110" spans="1:12" x14ac:dyDescent="0.25">
      <c r="A110">
        <v>540181</v>
      </c>
      <c r="B110">
        <v>15.05799961</v>
      </c>
      <c r="C110">
        <v>0.30925000000000002</v>
      </c>
      <c r="D110">
        <v>35.70500183</v>
      </c>
      <c r="E110">
        <v>0.26188999000000002</v>
      </c>
      <c r="F110">
        <v>32.183998109999997</v>
      </c>
      <c r="G110">
        <v>0.85699999000000004</v>
      </c>
      <c r="H110">
        <v>31.931999210000001</v>
      </c>
      <c r="J110" s="2">
        <f>TREND(Calibration!$A$2:$A$4,Calibration!$B$2:$B$4,C110)</f>
        <v>343.91398185307457</v>
      </c>
      <c r="K110" s="2">
        <f>TREND(Calibration!$A$2:$A$4,Calibration!$C$2:$C$4,E110)</f>
        <v>528.16031283400707</v>
      </c>
      <c r="L110" s="2">
        <f>TREND(Calibration!$A$2:$A$4,Calibration!$D$2:$D$4,G110)</f>
        <v>620.25233557912566</v>
      </c>
    </row>
    <row r="111" spans="1:12" x14ac:dyDescent="0.25">
      <c r="A111">
        <v>545164</v>
      </c>
      <c r="B111">
        <v>15.083999629999999</v>
      </c>
      <c r="C111">
        <v>0.31233000999999999</v>
      </c>
      <c r="D111">
        <v>35.69900131</v>
      </c>
      <c r="E111">
        <v>0.26199999000000002</v>
      </c>
      <c r="F111">
        <v>32.216999049999998</v>
      </c>
      <c r="G111">
        <v>0.85809999999999997</v>
      </c>
      <c r="H111">
        <v>31.903999330000001</v>
      </c>
      <c r="J111" s="2">
        <f>TREND(Calibration!$A$2:$A$4,Calibration!$B$2:$B$4,C111)</f>
        <v>357.53534049664063</v>
      </c>
      <c r="K111" s="2">
        <f>TREND(Calibration!$A$2:$A$4,Calibration!$C$2:$C$4,E111)</f>
        <v>529.01904142410467</v>
      </c>
      <c r="L111" s="2">
        <f>TREND(Calibration!$A$2:$A$4,Calibration!$D$2:$D$4,G111)</f>
        <v>621.03189662646264</v>
      </c>
    </row>
    <row r="112" spans="1:12" x14ac:dyDescent="0.25">
      <c r="A112">
        <v>550100</v>
      </c>
      <c r="B112">
        <v>15.08100033</v>
      </c>
      <c r="C112">
        <v>0.30983999000000001</v>
      </c>
      <c r="D112">
        <v>35.687000269999999</v>
      </c>
      <c r="E112">
        <v>0.26091998999999999</v>
      </c>
      <c r="F112">
        <v>32.187999730000001</v>
      </c>
      <c r="G112">
        <v>0.85329997999999996</v>
      </c>
      <c r="H112">
        <v>31.940000529999999</v>
      </c>
      <c r="J112" s="2">
        <f>TREND(Calibration!$A$2:$A$4,Calibration!$B$2:$B$4,C112)</f>
        <v>346.52321539001673</v>
      </c>
      <c r="K112" s="2">
        <f>TREND(Calibration!$A$2:$A$4,Calibration!$C$2:$C$4,E112)</f>
        <v>520.58788799405602</v>
      </c>
      <c r="L112" s="2">
        <f>TREND(Calibration!$A$2:$A$4,Calibration!$D$2:$D$4,G112)</f>
        <v>617.63019244337465</v>
      </c>
    </row>
    <row r="113" spans="1:12" x14ac:dyDescent="0.25">
      <c r="A113">
        <v>555100</v>
      </c>
      <c r="B113">
        <v>15.130000109999999</v>
      </c>
      <c r="C113">
        <v>0.31406000000000001</v>
      </c>
      <c r="D113">
        <v>35.69900131</v>
      </c>
      <c r="E113">
        <v>0.26091998999999999</v>
      </c>
      <c r="F113">
        <v>32.191001890000003</v>
      </c>
      <c r="G113">
        <v>0.85699999000000004</v>
      </c>
      <c r="H113">
        <v>31.937000269999999</v>
      </c>
      <c r="J113" s="2">
        <f>TREND(Calibration!$A$2:$A$4,Calibration!$B$2:$B$4,C113)</f>
        <v>365.18622937030773</v>
      </c>
      <c r="K113" s="2">
        <f>TREND(Calibration!$A$2:$A$4,Calibration!$C$2:$C$4,E113)</f>
        <v>520.58788799405602</v>
      </c>
      <c r="L113" s="2">
        <f>TREND(Calibration!$A$2:$A$4,Calibration!$D$2:$D$4,G113)</f>
        <v>620.25233557912566</v>
      </c>
    </row>
    <row r="114" spans="1:12" x14ac:dyDescent="0.25">
      <c r="A114">
        <v>560099</v>
      </c>
      <c r="B114">
        <v>15.20400047</v>
      </c>
      <c r="C114">
        <v>0.31275999999999998</v>
      </c>
      <c r="D114">
        <v>35.69900131</v>
      </c>
      <c r="E114">
        <v>0.26065000999999999</v>
      </c>
      <c r="F114">
        <v>32.201000209999997</v>
      </c>
      <c r="G114">
        <v>0.85430002000000005</v>
      </c>
      <c r="H114">
        <v>31.9109993</v>
      </c>
      <c r="J114" s="2">
        <f>TREND(Calibration!$A$2:$A$4,Calibration!$B$2:$B$4,C114)</f>
        <v>359.43697328456869</v>
      </c>
      <c r="K114" s="2">
        <f>TREND(Calibration!$A$2:$A$4,Calibration!$C$2:$C$4,E114)</f>
        <v>518.48025576901478</v>
      </c>
      <c r="L114" s="2">
        <f>TREND(Calibration!$A$2:$A$4,Calibration!$D$2:$D$4,G114)</f>
        <v>618.33890620941224</v>
      </c>
    </row>
    <row r="115" spans="1:12" x14ac:dyDescent="0.25">
      <c r="A115">
        <v>565100</v>
      </c>
      <c r="B115">
        <v>15.26299953</v>
      </c>
      <c r="C115">
        <v>0.31244000999999999</v>
      </c>
      <c r="D115">
        <v>35.69900131</v>
      </c>
      <c r="E115">
        <v>0.26027</v>
      </c>
      <c r="F115">
        <v>32.203998570000003</v>
      </c>
      <c r="G115">
        <v>0.85329997999999996</v>
      </c>
      <c r="H115">
        <v>31.913999560000001</v>
      </c>
      <c r="J115" s="2">
        <f>TREND(Calibration!$A$2:$A$4,Calibration!$B$2:$B$4,C115)</f>
        <v>358.02181601158759</v>
      </c>
      <c r="K115" s="2">
        <f>TREND(Calibration!$A$2:$A$4,Calibration!$C$2:$C$4,E115)</f>
        <v>515.51366075516967</v>
      </c>
      <c r="L115" s="2">
        <f>TREND(Calibration!$A$2:$A$4,Calibration!$D$2:$D$4,G115)</f>
        <v>617.63019244337465</v>
      </c>
    </row>
    <row r="116" spans="1:12" x14ac:dyDescent="0.25">
      <c r="A116">
        <v>570100</v>
      </c>
      <c r="B116">
        <v>15.26299953</v>
      </c>
      <c r="C116">
        <v>0.30827000999999998</v>
      </c>
      <c r="D116">
        <v>35.715000150000002</v>
      </c>
      <c r="E116">
        <v>0.26124998999999999</v>
      </c>
      <c r="F116">
        <v>32.191001890000003</v>
      </c>
      <c r="G116">
        <v>0.85600001000000003</v>
      </c>
      <c r="H116">
        <v>31.920000080000001</v>
      </c>
      <c r="J116" s="2">
        <f>TREND(Calibration!$A$2:$A$4,Calibration!$B$2:$B$4,C116)</f>
        <v>339.57997149041034</v>
      </c>
      <c r="K116" s="2">
        <f>TREND(Calibration!$A$2:$A$4,Calibration!$C$2:$C$4,E116)</f>
        <v>523.16407376434859</v>
      </c>
      <c r="L116" s="2">
        <f>TREND(Calibration!$A$2:$A$4,Calibration!$D$2:$D$4,G116)</f>
        <v>619.5436643342133</v>
      </c>
    </row>
    <row r="117" spans="1:12" x14ac:dyDescent="0.25">
      <c r="A117">
        <v>575099</v>
      </c>
      <c r="B117">
        <v>15.227000240000001</v>
      </c>
      <c r="C117">
        <v>0.30891999999999997</v>
      </c>
      <c r="D117">
        <v>35.706001280000002</v>
      </c>
      <c r="E117">
        <v>0.26161999000000002</v>
      </c>
      <c r="F117">
        <v>32.22000122</v>
      </c>
      <c r="G117">
        <v>0.85060000000000002</v>
      </c>
      <c r="H117">
        <v>31.92399979</v>
      </c>
      <c r="J117" s="2">
        <f>TREND(Calibration!$A$2:$A$4,Calibration!$B$2:$B$4,C117)</f>
        <v>342.45455530823278</v>
      </c>
      <c r="K117" s="2">
        <f>TREND(Calibration!$A$2:$A$4,Calibration!$C$2:$C$4,E117)</f>
        <v>526.05252447649514</v>
      </c>
      <c r="L117" s="2">
        <f>TREND(Calibration!$A$2:$A$4,Calibration!$D$2:$D$4,G117)</f>
        <v>615.71675598680702</v>
      </c>
    </row>
    <row r="118" spans="1:12" x14ac:dyDescent="0.25">
      <c r="A118">
        <v>580099</v>
      </c>
      <c r="B118">
        <v>15.178000450000001</v>
      </c>
      <c r="C118">
        <v>0.30860000999999998</v>
      </c>
      <c r="D118">
        <v>35.706001280000002</v>
      </c>
      <c r="E118">
        <v>0.26091998999999999</v>
      </c>
      <c r="F118">
        <v>32.201000209999997</v>
      </c>
      <c r="G118">
        <v>0.85650002999999997</v>
      </c>
      <c r="H118">
        <v>31.892000199999998</v>
      </c>
      <c r="J118" s="2">
        <f>TREND(Calibration!$A$2:$A$4,Calibration!$B$2:$B$4,C118)</f>
        <v>341.03939803525168</v>
      </c>
      <c r="K118" s="2">
        <f>TREND(Calibration!$A$2:$A$4,Calibration!$C$2:$C$4,E118)</f>
        <v>520.58788799405602</v>
      </c>
      <c r="L118" s="2">
        <f>TREND(Calibration!$A$2:$A$4,Calibration!$D$2:$D$4,G118)</f>
        <v>619.89802121723199</v>
      </c>
    </row>
    <row r="119" spans="1:12" x14ac:dyDescent="0.25">
      <c r="A119">
        <v>585100</v>
      </c>
      <c r="B119">
        <v>15.088000299999999</v>
      </c>
      <c r="C119">
        <v>0.30952001000000001</v>
      </c>
      <c r="D119">
        <v>35.665000919999997</v>
      </c>
      <c r="E119">
        <v>0.26129999999999998</v>
      </c>
      <c r="F119">
        <v>32.179000850000001</v>
      </c>
      <c r="G119">
        <v>0.86299998</v>
      </c>
      <c r="H119">
        <v>31.92399979</v>
      </c>
      <c r="J119" s="2">
        <f>TREND(Calibration!$A$2:$A$4,Calibration!$B$2:$B$4,C119)</f>
        <v>345.10810234208225</v>
      </c>
      <c r="K119" s="2">
        <f>TREND(Calibration!$A$2:$A$4,Calibration!$C$2:$C$4,E119)</f>
        <v>523.5544830079009</v>
      </c>
      <c r="L119" s="2">
        <f>TREND(Calibration!$A$2:$A$4,Calibration!$D$2:$D$4,G119)</f>
        <v>624.50444100399591</v>
      </c>
    </row>
    <row r="120" spans="1:12" x14ac:dyDescent="0.25">
      <c r="A120">
        <v>590099</v>
      </c>
      <c r="B120">
        <v>15.05200005</v>
      </c>
      <c r="C120">
        <v>0.30805999000000001</v>
      </c>
      <c r="D120">
        <v>35.728000639999998</v>
      </c>
      <c r="E120">
        <v>0.26168001000000002</v>
      </c>
      <c r="F120">
        <v>32.191001890000003</v>
      </c>
      <c r="G120">
        <v>0.85699999000000004</v>
      </c>
      <c r="H120">
        <v>31.903999330000001</v>
      </c>
      <c r="J120" s="2">
        <f>TREND(Calibration!$A$2:$A$4,Calibration!$B$2:$B$4,C120)</f>
        <v>338.65115705723588</v>
      </c>
      <c r="K120" s="2">
        <f>TREND(Calibration!$A$2:$A$4,Calibration!$C$2:$C$4,E120)</f>
        <v>526.52107802174646</v>
      </c>
      <c r="L120" s="2">
        <f>TREND(Calibration!$A$2:$A$4,Calibration!$D$2:$D$4,G120)</f>
        <v>620.25233557912566</v>
      </c>
    </row>
    <row r="121" spans="1:12" x14ac:dyDescent="0.25">
      <c r="A121">
        <v>595099</v>
      </c>
      <c r="B121">
        <v>14.99699974</v>
      </c>
      <c r="C121">
        <v>0.30919001000000002</v>
      </c>
      <c r="D121">
        <v>35.706001280000002</v>
      </c>
      <c r="E121">
        <v>0.26194999000000002</v>
      </c>
      <c r="F121">
        <v>32.179000850000001</v>
      </c>
      <c r="G121">
        <v>0.86140000999999999</v>
      </c>
      <c r="H121">
        <v>31.903999330000001</v>
      </c>
      <c r="J121" s="2">
        <f>TREND(Calibration!$A$2:$A$4,Calibration!$B$2:$B$4,C121)</f>
        <v>343.64867579724091</v>
      </c>
      <c r="K121" s="2">
        <f>TREND(Calibration!$A$2:$A$4,Calibration!$C$2:$C$4,E121)</f>
        <v>528.6287102467877</v>
      </c>
      <c r="L121" s="2">
        <f>TREND(Calibration!$A$2:$A$4,Calibration!$D$2:$D$4,G121)</f>
        <v>623.37056559476525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115</v>
      </c>
      <c r="B2">
        <v>15.12800026</v>
      </c>
      <c r="C2">
        <v>0.30983999000000001</v>
      </c>
      <c r="D2">
        <v>35.831001280000002</v>
      </c>
      <c r="E2">
        <v>0.24838001000000001</v>
      </c>
      <c r="F2">
        <v>32.298999790000003</v>
      </c>
      <c r="G2">
        <v>0.85159998999999997</v>
      </c>
      <c r="H2">
        <v>31.979999540000001</v>
      </c>
      <c r="J2" s="2">
        <f>TREND(Calibration!$A$2:$A$4,Calibration!$B$2:$B$4,C2)</f>
        <v>346.52321539001673</v>
      </c>
      <c r="K2" s="2">
        <f>TREND(Calibration!$A$2:$A$4,Calibration!$C$2:$C$4,E2)</f>
        <v>422.69298485540889</v>
      </c>
      <c r="L2" s="2">
        <f>TREND(Calibration!$A$2:$A$4,Calibration!$D$2:$D$4,G2)</f>
        <v>616.42543431857359</v>
      </c>
    </row>
    <row r="3" spans="1:12" x14ac:dyDescent="0.25">
      <c r="A3">
        <v>5179</v>
      </c>
      <c r="B3">
        <v>15.04699993</v>
      </c>
      <c r="C3">
        <v>0.30827000999999998</v>
      </c>
      <c r="D3">
        <v>35.866001130000001</v>
      </c>
      <c r="E3">
        <v>0.24833</v>
      </c>
      <c r="F3">
        <v>32.386001589999999</v>
      </c>
      <c r="G3">
        <v>0.85000001999999997</v>
      </c>
      <c r="H3">
        <v>31.976999280000001</v>
      </c>
      <c r="J3" s="2">
        <f>TREND(Calibration!$A$2:$A$4,Calibration!$B$2:$B$4,C3)</f>
        <v>339.57997149041034</v>
      </c>
      <c r="K3" s="2">
        <f>TREND(Calibration!$A$2:$A$4,Calibration!$C$2:$C$4,E3)</f>
        <v>422.30257561185635</v>
      </c>
      <c r="L3" s="2">
        <f>TREND(Calibration!$A$2:$A$4,Calibration!$D$2:$D$4,G3)</f>
        <v>615.29155890934294</v>
      </c>
    </row>
    <row r="4" spans="1:12" x14ac:dyDescent="0.25">
      <c r="A4">
        <v>10096</v>
      </c>
      <c r="B4">
        <v>15.005000109999999</v>
      </c>
      <c r="C4">
        <v>0.30730000000000002</v>
      </c>
      <c r="D4">
        <v>35.821998600000001</v>
      </c>
      <c r="E4">
        <v>0.24826999999999999</v>
      </c>
      <c r="F4">
        <v>32.36000061</v>
      </c>
      <c r="G4">
        <v>0.85600001000000003</v>
      </c>
      <c r="H4">
        <v>31.961000439999999</v>
      </c>
      <c r="J4" s="2">
        <f>TREND(Calibration!$A$2:$A$4,Calibration!$B$2:$B$4,C4)</f>
        <v>335.29009772446648</v>
      </c>
      <c r="K4" s="2">
        <f>TREND(Calibration!$A$2:$A$4,Calibration!$C$2:$C$4,E4)</f>
        <v>421.83417819907572</v>
      </c>
      <c r="L4" s="2">
        <f>TREND(Calibration!$A$2:$A$4,Calibration!$D$2:$D$4,G4)</f>
        <v>619.5436643342133</v>
      </c>
    </row>
    <row r="5" spans="1:12" x14ac:dyDescent="0.25">
      <c r="A5">
        <v>15096</v>
      </c>
      <c r="B5">
        <v>14.93700027</v>
      </c>
      <c r="C5">
        <v>0.30648999999999998</v>
      </c>
      <c r="D5">
        <v>35.875999450000002</v>
      </c>
      <c r="E5">
        <v>0.24898000000000001</v>
      </c>
      <c r="F5">
        <v>32.318000789999999</v>
      </c>
      <c r="G5">
        <v>0.84890001999999998</v>
      </c>
      <c r="H5">
        <v>31.968000409999998</v>
      </c>
      <c r="J5" s="2">
        <f>TREND(Calibration!$A$2:$A$4,Calibration!$B$2:$B$4,C5)</f>
        <v>331.70786893258287</v>
      </c>
      <c r="K5" s="2">
        <f>TREND(Calibration!$A$2:$A$4,Calibration!$C$2:$C$4,E5)</f>
        <v>427.37688091697805</v>
      </c>
      <c r="L5" s="2">
        <f>TREND(Calibration!$A$2:$A$4,Calibration!$D$2:$D$4,G5)</f>
        <v>614.51200494886018</v>
      </c>
    </row>
    <row r="6" spans="1:12" x14ac:dyDescent="0.25">
      <c r="A6">
        <v>20097</v>
      </c>
      <c r="B6">
        <v>14.897999759999999</v>
      </c>
      <c r="C6">
        <v>0.30680998999999998</v>
      </c>
      <c r="D6">
        <v>35.840999600000004</v>
      </c>
      <c r="E6">
        <v>0.24860001000000001</v>
      </c>
      <c r="F6">
        <v>32.298999790000003</v>
      </c>
      <c r="G6">
        <v>0.85110003000000001</v>
      </c>
      <c r="H6">
        <v>31.93899918</v>
      </c>
      <c r="J6" s="2">
        <f>TREND(Calibration!$A$2:$A$4,Calibration!$B$2:$B$4,C6)</f>
        <v>333.12302620556397</v>
      </c>
      <c r="K6" s="2">
        <f>TREND(Calibration!$A$2:$A$4,Calibration!$C$2:$C$4,E6)</f>
        <v>424.41044203560409</v>
      </c>
      <c r="L6" s="2">
        <f>TREND(Calibration!$A$2:$A$4,Calibration!$D$2:$D$4,G6)</f>
        <v>616.07111995668004</v>
      </c>
    </row>
    <row r="7" spans="1:12" x14ac:dyDescent="0.25">
      <c r="A7">
        <v>25097</v>
      </c>
      <c r="B7">
        <v>14.875</v>
      </c>
      <c r="C7">
        <v>0.30741000000000002</v>
      </c>
      <c r="D7">
        <v>35.844001769999998</v>
      </c>
      <c r="E7">
        <v>0.24902999000000001</v>
      </c>
      <c r="F7">
        <v>32.296001429999997</v>
      </c>
      <c r="G7">
        <v>0.85540002999999998</v>
      </c>
      <c r="H7">
        <v>31.94799995</v>
      </c>
      <c r="J7" s="2">
        <f>TREND(Calibration!$A$2:$A$4,Calibration!$B$2:$B$4,C7)</f>
        <v>335.77657323941344</v>
      </c>
      <c r="K7" s="2">
        <f>TREND(Calibration!$A$2:$A$4,Calibration!$C$2:$C$4,E7)</f>
        <v>427.76713402805967</v>
      </c>
      <c r="L7" s="2">
        <f>TREND(Calibration!$A$2:$A$4,Calibration!$D$2:$D$4,G7)</f>
        <v>619.11846725674911</v>
      </c>
    </row>
    <row r="8" spans="1:12" x14ac:dyDescent="0.25">
      <c r="A8">
        <v>30097</v>
      </c>
      <c r="B8">
        <v>14.90499973</v>
      </c>
      <c r="C8">
        <v>0.30535001000000001</v>
      </c>
      <c r="D8">
        <v>35.82799911</v>
      </c>
      <c r="E8">
        <v>0.24934999999999999</v>
      </c>
      <c r="F8">
        <v>32.334999080000003</v>
      </c>
      <c r="G8">
        <v>0.85159998999999997</v>
      </c>
      <c r="H8">
        <v>31.958000179999999</v>
      </c>
      <c r="J8" s="2">
        <f>TREND(Calibration!$A$2:$A$4,Calibration!$B$2:$B$4,C8)</f>
        <v>326.666257820905</v>
      </c>
      <c r="K8" s="2">
        <f>TREND(Calibration!$A$2:$A$4,Calibration!$C$2:$C$4,E8)</f>
        <v>430.26533162912415</v>
      </c>
      <c r="L8" s="2">
        <f>TREND(Calibration!$A$2:$A$4,Calibration!$D$2:$D$4,G8)</f>
        <v>616.42543431857359</v>
      </c>
    </row>
    <row r="9" spans="1:12" x14ac:dyDescent="0.25">
      <c r="A9">
        <v>35099</v>
      </c>
      <c r="B9">
        <v>14.972999570000001</v>
      </c>
      <c r="C9">
        <v>0.30465001000000003</v>
      </c>
      <c r="D9">
        <v>35.85400009</v>
      </c>
      <c r="E9">
        <v>0.24962001</v>
      </c>
      <c r="F9">
        <v>32.32799911</v>
      </c>
      <c r="G9">
        <v>0.85060000000000002</v>
      </c>
      <c r="H9">
        <v>31.971000669999999</v>
      </c>
      <c r="J9" s="2">
        <f>TREND(Calibration!$A$2:$A$4,Calibration!$B$2:$B$4,C9)</f>
        <v>323.57050454396904</v>
      </c>
      <c r="K9" s="2">
        <f>TREND(Calibration!$A$2:$A$4,Calibration!$C$2:$C$4,E9)</f>
        <v>432.37319805287189</v>
      </c>
      <c r="L9" s="2">
        <f>TREND(Calibration!$A$2:$A$4,Calibration!$D$2:$D$4,G9)</f>
        <v>615.71675598680702</v>
      </c>
    </row>
    <row r="10" spans="1:12" x14ac:dyDescent="0.25">
      <c r="A10">
        <v>40099</v>
      </c>
      <c r="B10">
        <v>15.086000439999999</v>
      </c>
      <c r="C10">
        <v>0.30513999000000003</v>
      </c>
      <c r="D10">
        <v>35.875999450000002</v>
      </c>
      <c r="E10">
        <v>0.24929999999999999</v>
      </c>
      <c r="F10">
        <v>32.35400009</v>
      </c>
      <c r="G10">
        <v>0.84729999</v>
      </c>
      <c r="H10">
        <v>31.979999540000001</v>
      </c>
      <c r="J10" s="2">
        <f>TREND(Calibration!$A$2:$A$4,Calibration!$B$2:$B$4,C10)</f>
        <v>325.73744338773076</v>
      </c>
      <c r="K10" s="2">
        <f>TREND(Calibration!$A$2:$A$4,Calibration!$C$2:$C$4,E10)</f>
        <v>429.87500045180718</v>
      </c>
      <c r="L10" s="2">
        <f>TREND(Calibration!$A$2:$A$4,Calibration!$D$2:$D$4,G10)</f>
        <v>613.3780870185044</v>
      </c>
    </row>
    <row r="11" spans="1:12" x14ac:dyDescent="0.25">
      <c r="A11">
        <v>45098</v>
      </c>
      <c r="B11">
        <v>15.14500046</v>
      </c>
      <c r="C11">
        <v>0.30908000000000002</v>
      </c>
      <c r="D11">
        <v>35.816001890000003</v>
      </c>
      <c r="E11">
        <v>0.24924999</v>
      </c>
      <c r="F11">
        <v>32.386001589999999</v>
      </c>
      <c r="G11">
        <v>0.84890001999999998</v>
      </c>
      <c r="H11">
        <v>31.971000669999999</v>
      </c>
      <c r="J11" s="2">
        <f>TREND(Calibration!$A$2:$A$4,Calibration!$B$2:$B$4,C11)</f>
        <v>343.1621560572471</v>
      </c>
      <c r="K11" s="2">
        <f>TREND(Calibration!$A$2:$A$4,Calibration!$C$2:$C$4,E11)</f>
        <v>429.48459120825487</v>
      </c>
      <c r="L11" s="2">
        <f>TREND(Calibration!$A$2:$A$4,Calibration!$D$2:$D$4,G11)</f>
        <v>614.51200494886018</v>
      </c>
    </row>
    <row r="12" spans="1:12" x14ac:dyDescent="0.25">
      <c r="A12">
        <v>50099</v>
      </c>
      <c r="B12">
        <v>15.13799953</v>
      </c>
      <c r="C12">
        <v>0.30637999999999999</v>
      </c>
      <c r="D12">
        <v>35.831001280000002</v>
      </c>
      <c r="E12">
        <v>0.24902999000000001</v>
      </c>
      <c r="F12">
        <v>32.408000950000002</v>
      </c>
      <c r="G12">
        <v>0.85430002000000005</v>
      </c>
      <c r="H12">
        <v>31.976999280000001</v>
      </c>
      <c r="J12" s="2">
        <f>TREND(Calibration!$A$2:$A$4,Calibration!$B$2:$B$4,C12)</f>
        <v>331.22139341763568</v>
      </c>
      <c r="K12" s="2">
        <f>TREND(Calibration!$A$2:$A$4,Calibration!$C$2:$C$4,E12)</f>
        <v>427.76713402805967</v>
      </c>
      <c r="L12" s="2">
        <f>TREND(Calibration!$A$2:$A$4,Calibration!$D$2:$D$4,G12)</f>
        <v>618.33890620941224</v>
      </c>
    </row>
    <row r="13" spans="1:12" x14ac:dyDescent="0.25">
      <c r="A13">
        <v>55099</v>
      </c>
      <c r="B13">
        <v>15.088999749999999</v>
      </c>
      <c r="C13">
        <v>0.30557001</v>
      </c>
      <c r="D13">
        <v>35.847000119999997</v>
      </c>
      <c r="E13">
        <v>0.24924999</v>
      </c>
      <c r="F13">
        <v>32.382999419999997</v>
      </c>
      <c r="G13">
        <v>0.85000001999999997</v>
      </c>
      <c r="H13">
        <v>31.98399925</v>
      </c>
      <c r="J13" s="2">
        <f>TREND(Calibration!$A$2:$A$4,Calibration!$B$2:$B$4,C13)</f>
        <v>327.63920885079938</v>
      </c>
      <c r="K13" s="2">
        <f>TREND(Calibration!$A$2:$A$4,Calibration!$C$2:$C$4,E13)</f>
        <v>429.48459120825487</v>
      </c>
      <c r="L13" s="2">
        <f>TREND(Calibration!$A$2:$A$4,Calibration!$D$2:$D$4,G13)</f>
        <v>615.29155890934294</v>
      </c>
    </row>
    <row r="14" spans="1:12" x14ac:dyDescent="0.25">
      <c r="A14">
        <v>60288</v>
      </c>
      <c r="B14">
        <v>15.01500034</v>
      </c>
      <c r="C14">
        <v>0.30637999999999999</v>
      </c>
      <c r="D14">
        <v>35.786998750000002</v>
      </c>
      <c r="E14">
        <v>0.24934999999999999</v>
      </c>
      <c r="F14">
        <v>32.367000580000003</v>
      </c>
      <c r="G14">
        <v>0.85600001000000003</v>
      </c>
      <c r="H14">
        <v>31.989999770000001</v>
      </c>
      <c r="J14" s="2">
        <f>TREND(Calibration!$A$2:$A$4,Calibration!$B$2:$B$4,C14)</f>
        <v>331.22139341763568</v>
      </c>
      <c r="K14" s="2">
        <f>TREND(Calibration!$A$2:$A$4,Calibration!$C$2:$C$4,E14)</f>
        <v>430.26533162912415</v>
      </c>
      <c r="L14" s="2">
        <f>TREND(Calibration!$A$2:$A$4,Calibration!$D$2:$D$4,G14)</f>
        <v>619.5436643342133</v>
      </c>
    </row>
    <row r="15" spans="1:12" x14ac:dyDescent="0.25">
      <c r="A15">
        <v>65100</v>
      </c>
      <c r="B15">
        <v>14.95600033</v>
      </c>
      <c r="C15">
        <v>0.30880999999999997</v>
      </c>
      <c r="D15">
        <v>35.866001130000001</v>
      </c>
      <c r="E15">
        <v>0.24934999999999999</v>
      </c>
      <c r="F15">
        <v>32.382999419999997</v>
      </c>
      <c r="G15">
        <v>0.85000001999999997</v>
      </c>
      <c r="H15">
        <v>31.974000929999999</v>
      </c>
      <c r="J15" s="2">
        <f>TREND(Calibration!$A$2:$A$4,Calibration!$B$2:$B$4,C15)</f>
        <v>341.96807979328582</v>
      </c>
      <c r="K15" s="2">
        <f>TREND(Calibration!$A$2:$A$4,Calibration!$C$2:$C$4,E15)</f>
        <v>430.26533162912415</v>
      </c>
      <c r="L15" s="2">
        <f>TREND(Calibration!$A$2:$A$4,Calibration!$D$2:$D$4,G15)</f>
        <v>615.29155890934294</v>
      </c>
    </row>
    <row r="16" spans="1:12" x14ac:dyDescent="0.25">
      <c r="A16">
        <v>70099</v>
      </c>
      <c r="B16">
        <v>14.897999759999999</v>
      </c>
      <c r="C16">
        <v>0.30941001000000001</v>
      </c>
      <c r="D16">
        <v>35.838001249999998</v>
      </c>
      <c r="E16">
        <v>0.24924999</v>
      </c>
      <c r="F16">
        <v>32.340999600000004</v>
      </c>
      <c r="G16">
        <v>0.84299999000000003</v>
      </c>
      <c r="H16">
        <v>31.93899918</v>
      </c>
      <c r="J16" s="2">
        <f>TREND(Calibration!$A$2:$A$4,Calibration!$B$2:$B$4,C16)</f>
        <v>344.62162682713529</v>
      </c>
      <c r="K16" s="2">
        <f>TREND(Calibration!$A$2:$A$4,Calibration!$C$2:$C$4,E16)</f>
        <v>429.48459120825487</v>
      </c>
      <c r="L16" s="2">
        <f>TREND(Calibration!$A$2:$A$4,Calibration!$D$2:$D$4,G16)</f>
        <v>610.33073971843521</v>
      </c>
    </row>
    <row r="17" spans="1:12" x14ac:dyDescent="0.25">
      <c r="A17">
        <v>75099</v>
      </c>
      <c r="B17">
        <v>14.86600018</v>
      </c>
      <c r="C17">
        <v>0.30794999000000001</v>
      </c>
      <c r="D17">
        <v>35.844001769999998</v>
      </c>
      <c r="E17">
        <v>0.24918999999999999</v>
      </c>
      <c r="F17">
        <v>32.331001280000002</v>
      </c>
      <c r="G17">
        <v>0.84950000000000003</v>
      </c>
      <c r="H17">
        <v>31.931999210000001</v>
      </c>
      <c r="J17" s="2">
        <f>TREND(Calibration!$A$2:$A$4,Calibration!$B$2:$B$4,C17)</f>
        <v>338.16468154228892</v>
      </c>
      <c r="K17" s="2">
        <f>TREND(Calibration!$A$2:$A$4,Calibration!$C$2:$C$4,E17)</f>
        <v>429.01627186170958</v>
      </c>
      <c r="L17" s="2">
        <f>TREND(Calibration!$A$2:$A$4,Calibration!$D$2:$D$4,G17)</f>
        <v>614.93720202632426</v>
      </c>
    </row>
    <row r="18" spans="1:12" x14ac:dyDescent="0.25">
      <c r="A18">
        <v>80099</v>
      </c>
      <c r="B18">
        <v>14.855999949999999</v>
      </c>
      <c r="C18">
        <v>0.30832999999999999</v>
      </c>
      <c r="D18">
        <v>35.869998930000001</v>
      </c>
      <c r="E18">
        <v>0.24968000000000001</v>
      </c>
      <c r="F18">
        <v>32.325000760000002</v>
      </c>
      <c r="G18">
        <v>0.84519999999999995</v>
      </c>
      <c r="H18">
        <v>31.934999470000001</v>
      </c>
      <c r="J18" s="2">
        <f>TREND(Calibration!$A$2:$A$4,Calibration!$B$2:$B$4,C18)</f>
        <v>339.84527754624378</v>
      </c>
      <c r="K18" s="2">
        <f>TREND(Calibration!$A$2:$A$4,Calibration!$C$2:$C$4,E18)</f>
        <v>432.84151739941694</v>
      </c>
      <c r="L18" s="2">
        <f>TREND(Calibration!$A$2:$A$4,Calibration!$D$2:$D$4,G18)</f>
        <v>611.88985472625507</v>
      </c>
    </row>
    <row r="19" spans="1:12" x14ac:dyDescent="0.25">
      <c r="A19">
        <v>85099</v>
      </c>
      <c r="B19">
        <v>14.885000229999999</v>
      </c>
      <c r="C19">
        <v>0.31075998999999999</v>
      </c>
      <c r="D19">
        <v>35.834999080000003</v>
      </c>
      <c r="E19">
        <v>0.24968000000000001</v>
      </c>
      <c r="F19">
        <v>32.331001280000002</v>
      </c>
      <c r="G19">
        <v>0.84789996999999995</v>
      </c>
      <c r="H19">
        <v>31.931999210000001</v>
      </c>
      <c r="J19" s="2">
        <f>TREND(Calibration!$A$2:$A$4,Calibration!$B$2:$B$4,C19)</f>
        <v>350.59191969684707</v>
      </c>
      <c r="K19" s="2">
        <f>TREND(Calibration!$A$2:$A$4,Calibration!$C$2:$C$4,E19)</f>
        <v>432.84151739941694</v>
      </c>
      <c r="L19" s="2">
        <f>TREND(Calibration!$A$2:$A$4,Calibration!$D$2:$D$4,G19)</f>
        <v>613.80328409596848</v>
      </c>
    </row>
    <row r="20" spans="1:12" x14ac:dyDescent="0.25">
      <c r="A20">
        <v>90099</v>
      </c>
      <c r="B20">
        <v>14.94999981</v>
      </c>
      <c r="C20">
        <v>0.31043999999999999</v>
      </c>
      <c r="D20">
        <v>35.869998930000001</v>
      </c>
      <c r="E20">
        <v>0.24989</v>
      </c>
      <c r="F20">
        <v>32.301998140000002</v>
      </c>
      <c r="G20">
        <v>0.84890001999999998</v>
      </c>
      <c r="H20">
        <v>31.93899918</v>
      </c>
      <c r="J20" s="2">
        <f>TREND(Calibration!$A$2:$A$4,Calibration!$B$2:$B$4,C20)</f>
        <v>349.17676242386597</v>
      </c>
      <c r="K20" s="2">
        <f>TREND(Calibration!$A$2:$A$4,Calibration!$C$2:$C$4,E20)</f>
        <v>434.48090834414847</v>
      </c>
      <c r="L20" s="2">
        <f>TREND(Calibration!$A$2:$A$4,Calibration!$D$2:$D$4,G20)</f>
        <v>614.51200494886018</v>
      </c>
    </row>
    <row r="21" spans="1:12" x14ac:dyDescent="0.25">
      <c r="A21">
        <v>95099</v>
      </c>
      <c r="B21">
        <v>15.04699993</v>
      </c>
      <c r="C21">
        <v>0.31005999000000001</v>
      </c>
      <c r="D21">
        <v>35.838001249999998</v>
      </c>
      <c r="E21">
        <v>0.24989</v>
      </c>
      <c r="F21">
        <v>32.305999759999999</v>
      </c>
      <c r="G21">
        <v>0.84950000000000003</v>
      </c>
      <c r="H21">
        <v>31.931999210000001</v>
      </c>
      <c r="J21" s="2">
        <f>TREND(Calibration!$A$2:$A$4,Calibration!$B$2:$B$4,C21)</f>
        <v>347.49616641991088</v>
      </c>
      <c r="K21" s="2">
        <f>TREND(Calibration!$A$2:$A$4,Calibration!$C$2:$C$4,E21)</f>
        <v>434.48090834414847</v>
      </c>
      <c r="L21" s="2">
        <f>TREND(Calibration!$A$2:$A$4,Calibration!$D$2:$D$4,G21)</f>
        <v>614.93720202632426</v>
      </c>
    </row>
    <row r="22" spans="1:12" x14ac:dyDescent="0.25">
      <c r="A22">
        <v>100099</v>
      </c>
      <c r="B22">
        <v>15.102000240000001</v>
      </c>
      <c r="C22">
        <v>0.31102999999999997</v>
      </c>
      <c r="D22">
        <v>35.844001769999998</v>
      </c>
      <c r="E22">
        <v>0.24989</v>
      </c>
      <c r="F22">
        <v>32.301998140000002</v>
      </c>
      <c r="G22">
        <v>0.84519999999999995</v>
      </c>
      <c r="H22">
        <v>31.934999470000001</v>
      </c>
      <c r="J22" s="2">
        <f>TREND(Calibration!$A$2:$A$4,Calibration!$B$2:$B$4,C22)</f>
        <v>351.78604018585497</v>
      </c>
      <c r="K22" s="2">
        <f>TREND(Calibration!$A$2:$A$4,Calibration!$C$2:$C$4,E22)</f>
        <v>434.48090834414847</v>
      </c>
      <c r="L22" s="2">
        <f>TREND(Calibration!$A$2:$A$4,Calibration!$D$2:$D$4,G22)</f>
        <v>611.88985472625507</v>
      </c>
    </row>
    <row r="23" spans="1:12" x14ac:dyDescent="0.25">
      <c r="A23">
        <v>105099</v>
      </c>
      <c r="B23">
        <v>15.11900043</v>
      </c>
      <c r="C23">
        <v>0.31167999000000002</v>
      </c>
      <c r="D23">
        <v>35.838001249999998</v>
      </c>
      <c r="E23">
        <v>0.24968000000000001</v>
      </c>
      <c r="F23">
        <v>32.308998109999997</v>
      </c>
      <c r="G23">
        <v>0.84890001999999998</v>
      </c>
      <c r="H23">
        <v>31.934999470000001</v>
      </c>
      <c r="J23" s="2">
        <f>TREND(Calibration!$A$2:$A$4,Calibration!$B$2:$B$4,C23)</f>
        <v>354.66062400367764</v>
      </c>
      <c r="K23" s="2">
        <f>TREND(Calibration!$A$2:$A$4,Calibration!$C$2:$C$4,E23)</f>
        <v>432.84151739941694</v>
      </c>
      <c r="L23" s="2">
        <f>TREND(Calibration!$A$2:$A$4,Calibration!$D$2:$D$4,G23)</f>
        <v>614.51200494886018</v>
      </c>
    </row>
    <row r="24" spans="1:12" x14ac:dyDescent="0.25">
      <c r="A24">
        <v>110286</v>
      </c>
      <c r="B24">
        <v>15.06400013</v>
      </c>
      <c r="C24">
        <v>0.30318999000000002</v>
      </c>
      <c r="D24">
        <v>35.856998439999998</v>
      </c>
      <c r="E24">
        <v>0.25</v>
      </c>
      <c r="F24">
        <v>32.338001249999998</v>
      </c>
      <c r="G24">
        <v>0.84680003000000004</v>
      </c>
      <c r="H24">
        <v>31.93899918</v>
      </c>
      <c r="J24" s="2">
        <f>TREND(Calibration!$A$2:$A$4,Calibration!$B$2:$B$4,C24)</f>
        <v>317.11355925912267</v>
      </c>
      <c r="K24" s="2">
        <f>TREND(Calibration!$A$2:$A$4,Calibration!$C$2:$C$4,E24)</f>
        <v>435.33963693424607</v>
      </c>
      <c r="L24" s="2">
        <f>TREND(Calibration!$A$2:$A$4,Calibration!$D$2:$D$4,G24)</f>
        <v>613.02377265661084</v>
      </c>
    </row>
    <row r="25" spans="1:12" x14ac:dyDescent="0.25">
      <c r="A25">
        <v>115100</v>
      </c>
      <c r="B25">
        <v>15.024999619999999</v>
      </c>
      <c r="C25">
        <v>0.30713998999999997</v>
      </c>
      <c r="D25">
        <v>35.838001249999998</v>
      </c>
      <c r="E25">
        <v>0.24962001</v>
      </c>
      <c r="F25">
        <v>32.318000789999999</v>
      </c>
      <c r="G25">
        <v>0.85060000000000002</v>
      </c>
      <c r="H25">
        <v>31.913000109999999</v>
      </c>
      <c r="J25" s="2">
        <f>TREND(Calibration!$A$2:$A$4,Calibration!$B$2:$B$4,C25)</f>
        <v>334.58245275040531</v>
      </c>
      <c r="K25" s="2">
        <f>TREND(Calibration!$A$2:$A$4,Calibration!$C$2:$C$4,E25)</f>
        <v>432.37319805287189</v>
      </c>
      <c r="L25" s="2">
        <f>TREND(Calibration!$A$2:$A$4,Calibration!$D$2:$D$4,G25)</f>
        <v>615.71675598680702</v>
      </c>
    </row>
    <row r="26" spans="1:12" x14ac:dyDescent="0.25">
      <c r="A26">
        <v>120101</v>
      </c>
      <c r="B26">
        <v>14.972999570000001</v>
      </c>
      <c r="C26">
        <v>0.30880999999999997</v>
      </c>
      <c r="D26">
        <v>35.856998439999998</v>
      </c>
      <c r="E26">
        <v>0.24968000000000001</v>
      </c>
      <c r="F26">
        <v>32.301998140000002</v>
      </c>
      <c r="G26">
        <v>0.85270000000000001</v>
      </c>
      <c r="H26">
        <v>31.923000340000002</v>
      </c>
      <c r="J26" s="2">
        <f>TREND(Calibration!$A$2:$A$4,Calibration!$B$2:$B$4,C26)</f>
        <v>341.96807979328582</v>
      </c>
      <c r="K26" s="2">
        <f>TREND(Calibration!$A$2:$A$4,Calibration!$C$2:$C$4,E26)</f>
        <v>432.84151739941694</v>
      </c>
      <c r="L26" s="2">
        <f>TREND(Calibration!$A$2:$A$4,Calibration!$D$2:$D$4,G26)</f>
        <v>617.20499536591058</v>
      </c>
    </row>
    <row r="27" spans="1:12" x14ac:dyDescent="0.25">
      <c r="A27">
        <v>125099</v>
      </c>
      <c r="B27">
        <v>14.930999760000001</v>
      </c>
      <c r="C27">
        <v>0.30691998999999998</v>
      </c>
      <c r="D27">
        <v>35.831001280000002</v>
      </c>
      <c r="E27">
        <v>0.24929999999999999</v>
      </c>
      <c r="F27">
        <v>32.321998600000001</v>
      </c>
      <c r="G27">
        <v>0.84789996999999995</v>
      </c>
      <c r="H27">
        <v>31.929000850000001</v>
      </c>
      <c r="J27" s="2">
        <f>TREND(Calibration!$A$2:$A$4,Calibration!$B$2:$B$4,C27)</f>
        <v>333.60950172051116</v>
      </c>
      <c r="K27" s="2">
        <f>TREND(Calibration!$A$2:$A$4,Calibration!$C$2:$C$4,E27)</f>
        <v>429.87500045180718</v>
      </c>
      <c r="L27" s="2">
        <f>TREND(Calibration!$A$2:$A$4,Calibration!$D$2:$D$4,G27)</f>
        <v>613.80328409596848</v>
      </c>
    </row>
    <row r="28" spans="1:12" x14ac:dyDescent="0.25">
      <c r="A28">
        <v>130099</v>
      </c>
      <c r="B28">
        <v>14.93700027</v>
      </c>
      <c r="C28">
        <v>0.30789</v>
      </c>
      <c r="D28">
        <v>35.82799911</v>
      </c>
      <c r="E28">
        <v>0.24902999000000001</v>
      </c>
      <c r="F28">
        <v>32.298999790000003</v>
      </c>
      <c r="G28">
        <v>0.84729999</v>
      </c>
      <c r="H28">
        <v>31.94499969</v>
      </c>
      <c r="J28" s="2">
        <f>TREND(Calibration!$A$2:$A$4,Calibration!$B$2:$B$4,C28)</f>
        <v>337.89937548645548</v>
      </c>
      <c r="K28" s="2">
        <f>TREND(Calibration!$A$2:$A$4,Calibration!$C$2:$C$4,E28)</f>
        <v>427.76713402805967</v>
      </c>
      <c r="L28" s="2">
        <f>TREND(Calibration!$A$2:$A$4,Calibration!$D$2:$D$4,G28)</f>
        <v>613.3780870185044</v>
      </c>
    </row>
    <row r="29" spans="1:12" x14ac:dyDescent="0.25">
      <c r="A29">
        <v>135099</v>
      </c>
      <c r="B29">
        <v>15.00199986</v>
      </c>
      <c r="C29">
        <v>0.30880999999999997</v>
      </c>
      <c r="D29">
        <v>35.812000269999999</v>
      </c>
      <c r="E29">
        <v>0.24865000000000001</v>
      </c>
      <c r="F29">
        <v>32.32799911</v>
      </c>
      <c r="G29">
        <v>0.84409999999999996</v>
      </c>
      <c r="H29">
        <v>31.929000850000001</v>
      </c>
      <c r="J29" s="2">
        <f>TREND(Calibration!$A$2:$A$4,Calibration!$B$2:$B$4,C29)</f>
        <v>341.96807979328582</v>
      </c>
      <c r="K29" s="2">
        <f>TREND(Calibration!$A$2:$A$4,Calibration!$C$2:$C$4,E29)</f>
        <v>424.80069514668548</v>
      </c>
      <c r="L29" s="2">
        <f>TREND(Calibration!$A$2:$A$4,Calibration!$D$2:$D$4,G29)</f>
        <v>611.11030076577219</v>
      </c>
    </row>
    <row r="30" spans="1:12" x14ac:dyDescent="0.25">
      <c r="A30">
        <v>140196</v>
      </c>
      <c r="B30">
        <v>15.09300041</v>
      </c>
      <c r="C30">
        <v>0.30871000999999998</v>
      </c>
      <c r="D30">
        <v>35.821998600000001</v>
      </c>
      <c r="E30">
        <v>0.24934999999999999</v>
      </c>
      <c r="F30">
        <v>32.331001280000002</v>
      </c>
      <c r="G30">
        <v>0.84299999000000003</v>
      </c>
      <c r="H30">
        <v>31.951999659999998</v>
      </c>
      <c r="J30" s="2">
        <f>TREND(Calibration!$A$2:$A$4,Calibration!$B$2:$B$4,C30)</f>
        <v>341.52587355019887</v>
      </c>
      <c r="K30" s="2">
        <f>TREND(Calibration!$A$2:$A$4,Calibration!$C$2:$C$4,E30)</f>
        <v>430.26533162912415</v>
      </c>
      <c r="L30" s="2">
        <f>TREND(Calibration!$A$2:$A$4,Calibration!$D$2:$D$4,G30)</f>
        <v>610.33073971843521</v>
      </c>
    </row>
    <row r="31" spans="1:12" x14ac:dyDescent="0.25">
      <c r="A31">
        <v>145100</v>
      </c>
      <c r="B31">
        <v>15.192999840000001</v>
      </c>
      <c r="C31">
        <v>0.30827000999999998</v>
      </c>
      <c r="D31">
        <v>35.834999080000003</v>
      </c>
      <c r="E31">
        <v>0.24929999999999999</v>
      </c>
      <c r="F31">
        <v>32.32799911</v>
      </c>
      <c r="G31">
        <v>0.84519999999999995</v>
      </c>
      <c r="H31">
        <v>31.93899918</v>
      </c>
      <c r="J31" s="2">
        <f>TREND(Calibration!$A$2:$A$4,Calibration!$B$2:$B$4,C31)</f>
        <v>339.57997149041034</v>
      </c>
      <c r="K31" s="2">
        <f>TREND(Calibration!$A$2:$A$4,Calibration!$C$2:$C$4,E31)</f>
        <v>429.87500045180718</v>
      </c>
      <c r="L31" s="2">
        <f>TREND(Calibration!$A$2:$A$4,Calibration!$D$2:$D$4,G31)</f>
        <v>611.88985472625507</v>
      </c>
    </row>
    <row r="32" spans="1:12" x14ac:dyDescent="0.25">
      <c r="A32">
        <v>150192</v>
      </c>
      <c r="B32">
        <v>15.30000019</v>
      </c>
      <c r="C32">
        <v>0.30897998999999998</v>
      </c>
      <c r="D32">
        <v>35.816001890000003</v>
      </c>
      <c r="E32">
        <v>0.24876000000000001</v>
      </c>
      <c r="F32">
        <v>32.40499878</v>
      </c>
      <c r="G32">
        <v>0.85430002000000005</v>
      </c>
      <c r="H32">
        <v>31.961000439999999</v>
      </c>
      <c r="J32" s="2">
        <f>TREND(Calibration!$A$2:$A$4,Calibration!$B$2:$B$4,C32)</f>
        <v>342.71986136406645</v>
      </c>
      <c r="K32" s="2">
        <f>TREND(Calibration!$A$2:$A$4,Calibration!$C$2:$C$4,E32)</f>
        <v>425.65942373678308</v>
      </c>
      <c r="L32" s="2">
        <f>TREND(Calibration!$A$2:$A$4,Calibration!$D$2:$D$4,G32)</f>
        <v>618.33890620941224</v>
      </c>
    </row>
    <row r="33" spans="1:12" x14ac:dyDescent="0.25">
      <c r="A33">
        <v>155099</v>
      </c>
      <c r="B33">
        <v>15.30500031</v>
      </c>
      <c r="C33">
        <v>0.30827000999999998</v>
      </c>
      <c r="D33">
        <v>35.858001710000003</v>
      </c>
      <c r="E33">
        <v>0.24902999000000001</v>
      </c>
      <c r="F33">
        <v>32.312999730000001</v>
      </c>
      <c r="G33">
        <v>0.84950000000000003</v>
      </c>
      <c r="H33">
        <v>31.951999659999998</v>
      </c>
      <c r="J33" s="2">
        <f>TREND(Calibration!$A$2:$A$4,Calibration!$B$2:$B$4,C33)</f>
        <v>339.57997149041034</v>
      </c>
      <c r="K33" s="2">
        <f>TREND(Calibration!$A$2:$A$4,Calibration!$C$2:$C$4,E33)</f>
        <v>427.76713402805967</v>
      </c>
      <c r="L33" s="2">
        <f>TREND(Calibration!$A$2:$A$4,Calibration!$D$2:$D$4,G33)</f>
        <v>614.93720202632426</v>
      </c>
    </row>
    <row r="34" spans="1:12" x14ac:dyDescent="0.25">
      <c r="A34">
        <v>160187</v>
      </c>
      <c r="B34">
        <v>15.23400021</v>
      </c>
      <c r="C34">
        <v>0.30772999000000001</v>
      </c>
      <c r="D34">
        <v>35.858001710000003</v>
      </c>
      <c r="E34">
        <v>0.24902999000000001</v>
      </c>
      <c r="F34">
        <v>32.370998380000003</v>
      </c>
      <c r="G34">
        <v>0.85329997999999996</v>
      </c>
      <c r="H34">
        <v>31.934999470000001</v>
      </c>
      <c r="J34" s="2">
        <f>TREND(Calibration!$A$2:$A$4,Calibration!$B$2:$B$4,C34)</f>
        <v>337.19173051239454</v>
      </c>
      <c r="K34" s="2">
        <f>TREND(Calibration!$A$2:$A$4,Calibration!$C$2:$C$4,E34)</f>
        <v>427.76713402805967</v>
      </c>
      <c r="L34" s="2">
        <f>TREND(Calibration!$A$2:$A$4,Calibration!$D$2:$D$4,G34)</f>
        <v>617.63019244337465</v>
      </c>
    </row>
    <row r="35" spans="1:12" x14ac:dyDescent="0.25">
      <c r="A35">
        <v>165101</v>
      </c>
      <c r="B35">
        <v>15.149000170000001</v>
      </c>
      <c r="C35">
        <v>0.30741000000000002</v>
      </c>
      <c r="D35">
        <v>35.833000179999999</v>
      </c>
      <c r="E35">
        <v>0.24902999000000001</v>
      </c>
      <c r="F35">
        <v>32.351001740000001</v>
      </c>
      <c r="G35">
        <v>0.85159998999999997</v>
      </c>
      <c r="H35">
        <v>31.94799995</v>
      </c>
      <c r="J35" s="2">
        <f>TREND(Calibration!$A$2:$A$4,Calibration!$B$2:$B$4,C35)</f>
        <v>335.77657323941344</v>
      </c>
      <c r="K35" s="2">
        <f>TREND(Calibration!$A$2:$A$4,Calibration!$C$2:$C$4,E35)</f>
        <v>427.76713402805967</v>
      </c>
      <c r="L35" s="2">
        <f>TREND(Calibration!$A$2:$A$4,Calibration!$D$2:$D$4,G35)</f>
        <v>616.42543431857359</v>
      </c>
    </row>
    <row r="36" spans="1:12" x14ac:dyDescent="0.25">
      <c r="A36">
        <v>170099</v>
      </c>
      <c r="B36">
        <v>15.02600002</v>
      </c>
      <c r="C36">
        <v>0.30676001000000003</v>
      </c>
      <c r="D36">
        <v>35.819999690000003</v>
      </c>
      <c r="E36">
        <v>0.24929999999999999</v>
      </c>
      <c r="F36">
        <v>32.358001710000003</v>
      </c>
      <c r="G36">
        <v>0.84789996999999995</v>
      </c>
      <c r="H36">
        <v>31.93899918</v>
      </c>
      <c r="J36" s="2">
        <f>TREND(Calibration!$A$2:$A$4,Calibration!$B$2:$B$4,C36)</f>
        <v>332.901989421591</v>
      </c>
      <c r="K36" s="2">
        <f>TREND(Calibration!$A$2:$A$4,Calibration!$C$2:$C$4,E36)</f>
        <v>429.87500045180718</v>
      </c>
      <c r="L36" s="2">
        <f>TREND(Calibration!$A$2:$A$4,Calibration!$D$2:$D$4,G36)</f>
        <v>613.80328409596848</v>
      </c>
    </row>
    <row r="37" spans="1:12" x14ac:dyDescent="0.25">
      <c r="A37">
        <v>175099</v>
      </c>
      <c r="B37">
        <v>14.958000180000001</v>
      </c>
      <c r="C37">
        <v>0.30691998999999998</v>
      </c>
      <c r="D37">
        <v>35.858001710000003</v>
      </c>
      <c r="E37">
        <v>0.24924999</v>
      </c>
      <c r="F37">
        <v>32.319000240000001</v>
      </c>
      <c r="G37">
        <v>0.84619999000000001</v>
      </c>
      <c r="H37">
        <v>31.934999470000001</v>
      </c>
      <c r="J37" s="2">
        <f>TREND(Calibration!$A$2:$A$4,Calibration!$B$2:$B$4,C37)</f>
        <v>333.60950172051116</v>
      </c>
      <c r="K37" s="2">
        <f>TREND(Calibration!$A$2:$A$4,Calibration!$C$2:$C$4,E37)</f>
        <v>429.48459120825487</v>
      </c>
      <c r="L37" s="2">
        <f>TREND(Calibration!$A$2:$A$4,Calibration!$D$2:$D$4,G37)</f>
        <v>612.59853305802164</v>
      </c>
    </row>
    <row r="38" spans="1:12" x14ac:dyDescent="0.25">
      <c r="A38">
        <v>180099</v>
      </c>
      <c r="B38">
        <v>14.93500042</v>
      </c>
      <c r="C38">
        <v>0.30853998999999999</v>
      </c>
      <c r="D38">
        <v>35.841999049999998</v>
      </c>
      <c r="E38">
        <v>0.24968000000000001</v>
      </c>
      <c r="F38">
        <v>32.347999569999999</v>
      </c>
      <c r="G38">
        <v>0.85329997999999996</v>
      </c>
      <c r="H38">
        <v>31.93899918</v>
      </c>
      <c r="J38" s="2">
        <f>TREND(Calibration!$A$2:$A$4,Calibration!$B$2:$B$4,C38)</f>
        <v>340.77395930427792</v>
      </c>
      <c r="K38" s="2">
        <f>TREND(Calibration!$A$2:$A$4,Calibration!$C$2:$C$4,E38)</f>
        <v>432.84151739941694</v>
      </c>
      <c r="L38" s="2">
        <f>TREND(Calibration!$A$2:$A$4,Calibration!$D$2:$D$4,G38)</f>
        <v>617.63019244337465</v>
      </c>
    </row>
    <row r="39" spans="1:12" x14ac:dyDescent="0.25">
      <c r="A39">
        <v>185099</v>
      </c>
      <c r="B39">
        <v>14.932000159999999</v>
      </c>
      <c r="C39">
        <v>0.31102999999999997</v>
      </c>
      <c r="D39">
        <v>35.858001710000003</v>
      </c>
      <c r="E39">
        <v>0.24962001</v>
      </c>
      <c r="F39">
        <v>32.319000240000001</v>
      </c>
      <c r="G39">
        <v>0.84729999</v>
      </c>
      <c r="H39">
        <v>31.929000850000001</v>
      </c>
      <c r="J39" s="2">
        <f>TREND(Calibration!$A$2:$A$4,Calibration!$B$2:$B$4,C39)</f>
        <v>351.78604018585497</v>
      </c>
      <c r="K39" s="2">
        <f>TREND(Calibration!$A$2:$A$4,Calibration!$C$2:$C$4,E39)</f>
        <v>432.37319805287189</v>
      </c>
      <c r="L39" s="2">
        <f>TREND(Calibration!$A$2:$A$4,Calibration!$D$2:$D$4,G39)</f>
        <v>613.3780870185044</v>
      </c>
    </row>
    <row r="40" spans="1:12" x14ac:dyDescent="0.25">
      <c r="A40">
        <v>190099</v>
      </c>
      <c r="B40">
        <v>15.00800037</v>
      </c>
      <c r="C40">
        <v>0.30827000999999998</v>
      </c>
      <c r="D40">
        <v>35.825000760000002</v>
      </c>
      <c r="E40">
        <v>0.24968000000000001</v>
      </c>
      <c r="F40">
        <v>32.341999049999998</v>
      </c>
      <c r="G40">
        <v>0.85110003000000001</v>
      </c>
      <c r="H40">
        <v>31.9090004</v>
      </c>
      <c r="J40" s="2">
        <f>TREND(Calibration!$A$2:$A$4,Calibration!$B$2:$B$4,C40)</f>
        <v>339.57997149041034</v>
      </c>
      <c r="K40" s="2">
        <f>TREND(Calibration!$A$2:$A$4,Calibration!$C$2:$C$4,E40)</f>
        <v>432.84151739941694</v>
      </c>
      <c r="L40" s="2">
        <f>TREND(Calibration!$A$2:$A$4,Calibration!$D$2:$D$4,G40)</f>
        <v>616.07111995668004</v>
      </c>
    </row>
    <row r="41" spans="1:12" x14ac:dyDescent="0.25">
      <c r="A41">
        <v>195099</v>
      </c>
      <c r="B41">
        <v>15.11299992</v>
      </c>
      <c r="C41">
        <v>0.31924998999999998</v>
      </c>
      <c r="D41">
        <v>35.854999540000001</v>
      </c>
      <c r="E41">
        <v>0.24968000000000001</v>
      </c>
      <c r="F41">
        <v>32.341999049999998</v>
      </c>
      <c r="G41">
        <v>0.84789996999999995</v>
      </c>
      <c r="H41">
        <v>31.92200089</v>
      </c>
      <c r="J41" s="2">
        <f>TREND(Calibration!$A$2:$A$4,Calibration!$B$2:$B$4,C41)</f>
        <v>388.13898444140227</v>
      </c>
      <c r="K41" s="2">
        <f>TREND(Calibration!$A$2:$A$4,Calibration!$C$2:$C$4,E41)</f>
        <v>432.84151739941694</v>
      </c>
      <c r="L41" s="2">
        <f>TREND(Calibration!$A$2:$A$4,Calibration!$D$2:$D$4,G41)</f>
        <v>613.80328409596848</v>
      </c>
    </row>
    <row r="42" spans="1:12" x14ac:dyDescent="0.25">
      <c r="A42">
        <v>200099</v>
      </c>
      <c r="B42">
        <v>15.20400047</v>
      </c>
      <c r="C42">
        <v>0.30821999999999999</v>
      </c>
      <c r="D42">
        <v>35.867000580000003</v>
      </c>
      <c r="E42">
        <v>0.24968000000000001</v>
      </c>
      <c r="F42">
        <v>32.354999540000001</v>
      </c>
      <c r="G42">
        <v>0.85540002999999998</v>
      </c>
      <c r="H42">
        <v>31.924999239999998</v>
      </c>
      <c r="J42" s="2">
        <f>TREND(Calibration!$A$2:$A$4,Calibration!$B$2:$B$4,C42)</f>
        <v>339.35880203129682</v>
      </c>
      <c r="K42" s="2">
        <f>TREND(Calibration!$A$2:$A$4,Calibration!$C$2:$C$4,E42)</f>
        <v>432.84151739941694</v>
      </c>
      <c r="L42" s="2">
        <f>TREND(Calibration!$A$2:$A$4,Calibration!$D$2:$D$4,G42)</f>
        <v>619.11846725674911</v>
      </c>
    </row>
    <row r="43" spans="1:12" x14ac:dyDescent="0.25">
      <c r="A43">
        <v>205101</v>
      </c>
      <c r="B43">
        <v>15.25399971</v>
      </c>
      <c r="C43">
        <v>0.30757001</v>
      </c>
      <c r="D43">
        <v>35.847000119999997</v>
      </c>
      <c r="E43">
        <v>0.24995001</v>
      </c>
      <c r="F43">
        <v>32.326999659999998</v>
      </c>
      <c r="G43">
        <v>0.8538</v>
      </c>
      <c r="H43">
        <v>31.955999370000001</v>
      </c>
      <c r="J43" s="2">
        <f>TREND(Calibration!$A$2:$A$4,Calibration!$B$2:$B$4,C43)</f>
        <v>336.48421821347415</v>
      </c>
      <c r="K43" s="2">
        <f>TREND(Calibration!$A$2:$A$4,Calibration!$C$2:$C$4,E43)</f>
        <v>434.94938382316445</v>
      </c>
      <c r="L43" s="2">
        <f>TREND(Calibration!$A$2:$A$4,Calibration!$D$2:$D$4,G43)</f>
        <v>617.98454932639345</v>
      </c>
    </row>
    <row r="44" spans="1:12" x14ac:dyDescent="0.25">
      <c r="A44">
        <v>210187</v>
      </c>
      <c r="B44">
        <v>15.24400043</v>
      </c>
      <c r="C44">
        <v>0.30746001000000001</v>
      </c>
      <c r="D44">
        <v>35.859001159999998</v>
      </c>
      <c r="E44">
        <v>0.25060000999999998</v>
      </c>
      <c r="F44">
        <v>32.355998990000003</v>
      </c>
      <c r="G44">
        <v>0.85000001999999997</v>
      </c>
      <c r="H44">
        <v>31.92099953</v>
      </c>
      <c r="J44" s="2">
        <f>TREND(Calibration!$A$2:$A$4,Calibration!$B$2:$B$4,C44)</f>
        <v>335.99774269852719</v>
      </c>
      <c r="K44" s="2">
        <f>TREND(Calibration!$A$2:$A$4,Calibration!$C$2:$C$4,E44)</f>
        <v>440.02368912828615</v>
      </c>
      <c r="L44" s="2">
        <f>TREND(Calibration!$A$2:$A$4,Calibration!$D$2:$D$4,G44)</f>
        <v>615.29155890934294</v>
      </c>
    </row>
    <row r="45" spans="1:12" x14ac:dyDescent="0.25">
      <c r="A45">
        <v>215099</v>
      </c>
      <c r="B45">
        <v>15.22000027</v>
      </c>
      <c r="C45">
        <v>0.30978999000000002</v>
      </c>
      <c r="D45">
        <v>35.868999479999999</v>
      </c>
      <c r="E45">
        <v>0.25064998999999999</v>
      </c>
      <c r="F45">
        <v>32.361999509999997</v>
      </c>
      <c r="G45">
        <v>0.86189996999999996</v>
      </c>
      <c r="H45">
        <v>31.930999759999999</v>
      </c>
      <c r="J45" s="2">
        <f>TREND(Calibration!$A$2:$A$4,Calibration!$B$2:$B$4,C45)</f>
        <v>346.30209015594983</v>
      </c>
      <c r="K45" s="2">
        <f>TREND(Calibration!$A$2:$A$4,Calibration!$C$2:$C$4,E45)</f>
        <v>440.4138641731322</v>
      </c>
      <c r="L45" s="2">
        <f>TREND(Calibration!$A$2:$A$4,Calibration!$D$2:$D$4,G45)</f>
        <v>623.72487995665881</v>
      </c>
    </row>
    <row r="46" spans="1:12" x14ac:dyDescent="0.25">
      <c r="A46">
        <v>220099</v>
      </c>
      <c r="B46">
        <v>15.18900013</v>
      </c>
      <c r="C46">
        <v>0.31167999000000002</v>
      </c>
      <c r="D46">
        <v>35.838001249999998</v>
      </c>
      <c r="E46">
        <v>0.25</v>
      </c>
      <c r="F46">
        <v>32.372001650000001</v>
      </c>
      <c r="G46">
        <v>0.8538</v>
      </c>
      <c r="H46">
        <v>31.934000019999999</v>
      </c>
      <c r="J46" s="2">
        <f>TREND(Calibration!$A$2:$A$4,Calibration!$B$2:$B$4,C46)</f>
        <v>354.66062400367764</v>
      </c>
      <c r="K46" s="2">
        <f>TREND(Calibration!$A$2:$A$4,Calibration!$C$2:$C$4,E46)</f>
        <v>435.33963693424607</v>
      </c>
      <c r="L46" s="2">
        <f>TREND(Calibration!$A$2:$A$4,Calibration!$D$2:$D$4,G46)</f>
        <v>617.98454932639345</v>
      </c>
    </row>
    <row r="47" spans="1:12" x14ac:dyDescent="0.25">
      <c r="A47">
        <v>225099</v>
      </c>
      <c r="B47">
        <v>15.14299965</v>
      </c>
      <c r="C47">
        <v>0.31043999999999999</v>
      </c>
      <c r="D47">
        <v>35.882999419999997</v>
      </c>
      <c r="E47">
        <v>0.25</v>
      </c>
      <c r="F47">
        <v>32.320999149999999</v>
      </c>
      <c r="G47">
        <v>0.85869998000000003</v>
      </c>
      <c r="H47">
        <v>31.95299911</v>
      </c>
      <c r="J47" s="2">
        <f>TREND(Calibration!$A$2:$A$4,Calibration!$B$2:$B$4,C47)</f>
        <v>349.17676242386597</v>
      </c>
      <c r="K47" s="2">
        <f>TREND(Calibration!$A$2:$A$4,Calibration!$C$2:$C$4,E47)</f>
        <v>435.33963693424607</v>
      </c>
      <c r="L47" s="2">
        <f>TREND(Calibration!$A$2:$A$4,Calibration!$D$2:$D$4,G47)</f>
        <v>621.45709370392672</v>
      </c>
    </row>
    <row r="48" spans="1:12" x14ac:dyDescent="0.25">
      <c r="A48">
        <v>230194</v>
      </c>
      <c r="B48">
        <v>15.09399986</v>
      </c>
      <c r="C48">
        <v>0.30730000000000002</v>
      </c>
      <c r="D48">
        <v>35.902000430000001</v>
      </c>
      <c r="E48">
        <v>0.24956999999999999</v>
      </c>
      <c r="F48">
        <v>32.33000183</v>
      </c>
      <c r="G48">
        <v>0.85699999000000004</v>
      </c>
      <c r="H48">
        <v>31.91200066</v>
      </c>
      <c r="J48" s="2">
        <f>TREND(Calibration!$A$2:$A$4,Calibration!$B$2:$B$4,C48)</f>
        <v>335.29009772446648</v>
      </c>
      <c r="K48" s="2">
        <f>TREND(Calibration!$A$2:$A$4,Calibration!$C$2:$C$4,E48)</f>
        <v>431.98278880931935</v>
      </c>
      <c r="L48" s="2">
        <f>TREND(Calibration!$A$2:$A$4,Calibration!$D$2:$D$4,G48)</f>
        <v>620.25233557912566</v>
      </c>
    </row>
    <row r="49" spans="1:12" x14ac:dyDescent="0.25">
      <c r="A49">
        <v>235190</v>
      </c>
      <c r="B49">
        <v>15.04599953</v>
      </c>
      <c r="C49">
        <v>0.30395000999999999</v>
      </c>
      <c r="D49">
        <v>35.89599991</v>
      </c>
      <c r="E49">
        <v>0.24979000000000001</v>
      </c>
      <c r="F49">
        <v>32.307998660000003</v>
      </c>
      <c r="G49">
        <v>0.85060000000000002</v>
      </c>
      <c r="H49">
        <v>31.934000019999999</v>
      </c>
      <c r="J49" s="2">
        <f>TREND(Calibration!$A$2:$A$4,Calibration!$B$2:$B$4,C49)</f>
        <v>320.47475126703262</v>
      </c>
      <c r="K49" s="2">
        <f>TREND(Calibration!$A$2:$A$4,Calibration!$C$2:$C$4,E49)</f>
        <v>433.70024598951454</v>
      </c>
      <c r="L49" s="2">
        <f>TREND(Calibration!$A$2:$A$4,Calibration!$D$2:$D$4,G49)</f>
        <v>615.71675598680702</v>
      </c>
    </row>
    <row r="50" spans="1:12" x14ac:dyDescent="0.25">
      <c r="A50">
        <v>240099</v>
      </c>
      <c r="B50">
        <v>15.036000250000001</v>
      </c>
      <c r="C50">
        <v>0.31005999000000001</v>
      </c>
      <c r="D50">
        <v>35.835998539999999</v>
      </c>
      <c r="E50">
        <v>0.24956999999999999</v>
      </c>
      <c r="F50">
        <v>32.34500122</v>
      </c>
      <c r="G50">
        <v>0.85869998000000003</v>
      </c>
      <c r="H50">
        <v>31.93899918</v>
      </c>
      <c r="J50" s="2">
        <f>TREND(Calibration!$A$2:$A$4,Calibration!$B$2:$B$4,C50)</f>
        <v>347.49616641991088</v>
      </c>
      <c r="K50" s="2">
        <f>TREND(Calibration!$A$2:$A$4,Calibration!$C$2:$C$4,E50)</f>
        <v>431.98278880931935</v>
      </c>
      <c r="L50" s="2">
        <f>TREND(Calibration!$A$2:$A$4,Calibration!$D$2:$D$4,G50)</f>
        <v>621.45709370392672</v>
      </c>
    </row>
    <row r="51" spans="1:12" x14ac:dyDescent="0.25">
      <c r="A51">
        <v>245099</v>
      </c>
      <c r="B51">
        <v>15.085000040000001</v>
      </c>
      <c r="C51">
        <v>0.30849000999999998</v>
      </c>
      <c r="D51">
        <v>35.846000670000002</v>
      </c>
      <c r="E51">
        <v>0.24934999999999999</v>
      </c>
      <c r="F51">
        <v>32.39599991</v>
      </c>
      <c r="G51">
        <v>0.86080003000000005</v>
      </c>
      <c r="H51">
        <v>31.94499969</v>
      </c>
      <c r="J51" s="2">
        <f>TREND(Calibration!$A$2:$A$4,Calibration!$B$2:$B$4,C51)</f>
        <v>340.55292252030472</v>
      </c>
      <c r="K51" s="2">
        <f>TREND(Calibration!$A$2:$A$4,Calibration!$C$2:$C$4,E51)</f>
        <v>430.26533162912415</v>
      </c>
      <c r="L51" s="2">
        <f>TREND(Calibration!$A$2:$A$4,Calibration!$D$2:$D$4,G51)</f>
        <v>622.94536851730118</v>
      </c>
    </row>
    <row r="52" spans="1:12" x14ac:dyDescent="0.25">
      <c r="A52">
        <v>250100</v>
      </c>
      <c r="B52">
        <v>15.14599991</v>
      </c>
      <c r="C52">
        <v>0.30659999999999998</v>
      </c>
      <c r="D52">
        <v>35.861000060000002</v>
      </c>
      <c r="E52">
        <v>0.24968000000000001</v>
      </c>
      <c r="F52">
        <v>32.381999970000003</v>
      </c>
      <c r="G52">
        <v>0.85219997000000003</v>
      </c>
      <c r="H52">
        <v>31.9659996</v>
      </c>
      <c r="J52" s="2">
        <f>TREND(Calibration!$A$2:$A$4,Calibration!$B$2:$B$4,C52)</f>
        <v>332.19434444753006</v>
      </c>
      <c r="K52" s="2">
        <f>TREND(Calibration!$A$2:$A$4,Calibration!$C$2:$C$4,E52)</f>
        <v>432.84151739941694</v>
      </c>
      <c r="L52" s="2">
        <f>TREND(Calibration!$A$2:$A$4,Calibration!$D$2:$D$4,G52)</f>
        <v>616.85063139603767</v>
      </c>
    </row>
    <row r="53" spans="1:12" x14ac:dyDescent="0.25">
      <c r="A53">
        <v>255099</v>
      </c>
      <c r="B53">
        <v>15.211000439999999</v>
      </c>
      <c r="C53">
        <v>0.31189001</v>
      </c>
      <c r="D53">
        <v>35.876998899999997</v>
      </c>
      <c r="E53">
        <v>0.25033</v>
      </c>
      <c r="F53">
        <v>32.372001650000001</v>
      </c>
      <c r="G53">
        <v>0.85159998999999997</v>
      </c>
      <c r="H53">
        <v>31.96899986</v>
      </c>
      <c r="J53" s="2">
        <f>TREND(Calibration!$A$2:$A$4,Calibration!$B$2:$B$4,C53)</f>
        <v>355.58943843685211</v>
      </c>
      <c r="K53" s="2">
        <f>TREND(Calibration!$A$2:$A$4,Calibration!$C$2:$C$4,E53)</f>
        <v>437.91582270453864</v>
      </c>
      <c r="L53" s="2">
        <f>TREND(Calibration!$A$2:$A$4,Calibration!$D$2:$D$4,G53)</f>
        <v>616.42543431857359</v>
      </c>
    </row>
    <row r="54" spans="1:12" x14ac:dyDescent="0.25">
      <c r="A54">
        <v>260099</v>
      </c>
      <c r="B54">
        <v>15.23499966</v>
      </c>
      <c r="C54">
        <v>0.30621999999999999</v>
      </c>
      <c r="D54">
        <v>35.855998990000003</v>
      </c>
      <c r="E54">
        <v>0.25053998999999999</v>
      </c>
      <c r="F54">
        <v>32.368999479999999</v>
      </c>
      <c r="G54">
        <v>0.85540002999999998</v>
      </c>
      <c r="H54">
        <v>31.940999980000001</v>
      </c>
      <c r="J54" s="2">
        <f>TREND(Calibration!$A$2:$A$4,Calibration!$B$2:$B$4,C54)</f>
        <v>330.51379266862182</v>
      </c>
      <c r="K54" s="2">
        <f>TREND(Calibration!$A$2:$A$4,Calibration!$C$2:$C$4,E54)</f>
        <v>439.55513558303483</v>
      </c>
      <c r="L54" s="2">
        <f>TREND(Calibration!$A$2:$A$4,Calibration!$D$2:$D$4,G54)</f>
        <v>619.11846725674911</v>
      </c>
    </row>
    <row r="55" spans="1:12" x14ac:dyDescent="0.25">
      <c r="A55">
        <v>265099</v>
      </c>
      <c r="B55">
        <v>15.23499966</v>
      </c>
      <c r="C55">
        <v>0.30670999999999998</v>
      </c>
      <c r="D55">
        <v>35.85400009</v>
      </c>
      <c r="E55">
        <v>0.25027000999999999</v>
      </c>
      <c r="F55">
        <v>32.321998600000001</v>
      </c>
      <c r="G55">
        <v>0.84890001999999998</v>
      </c>
      <c r="H55">
        <v>31.95299911</v>
      </c>
      <c r="J55" s="2">
        <f>TREND(Calibration!$A$2:$A$4,Calibration!$B$2:$B$4,C55)</f>
        <v>332.68081996247702</v>
      </c>
      <c r="K55" s="2">
        <f>TREND(Calibration!$A$2:$A$4,Calibration!$C$2:$C$4,E55)</f>
        <v>437.44750335799358</v>
      </c>
      <c r="L55" s="2">
        <f>TREND(Calibration!$A$2:$A$4,Calibration!$D$2:$D$4,G55)</f>
        <v>614.51200494886018</v>
      </c>
    </row>
    <row r="56" spans="1:12" x14ac:dyDescent="0.25">
      <c r="A56">
        <v>270099</v>
      </c>
      <c r="B56">
        <v>15.196000099999999</v>
      </c>
      <c r="C56">
        <v>0.30827000999999998</v>
      </c>
      <c r="D56">
        <v>35.82799911</v>
      </c>
      <c r="E56">
        <v>0.25022</v>
      </c>
      <c r="F56">
        <v>32.361000060000002</v>
      </c>
      <c r="G56">
        <v>0.85270000000000001</v>
      </c>
      <c r="H56">
        <v>31.947000500000001</v>
      </c>
      <c r="J56" s="2">
        <f>TREND(Calibration!$A$2:$A$4,Calibration!$B$2:$B$4,C56)</f>
        <v>339.57997149041034</v>
      </c>
      <c r="K56" s="2">
        <f>TREND(Calibration!$A$2:$A$4,Calibration!$C$2:$C$4,E56)</f>
        <v>437.05709411444104</v>
      </c>
      <c r="L56" s="2">
        <f>TREND(Calibration!$A$2:$A$4,Calibration!$D$2:$D$4,G56)</f>
        <v>617.20499536591058</v>
      </c>
    </row>
    <row r="57" spans="1:12" x14ac:dyDescent="0.25">
      <c r="A57">
        <v>275189</v>
      </c>
      <c r="B57">
        <v>15.118000029999999</v>
      </c>
      <c r="C57">
        <v>0.30891999999999997</v>
      </c>
      <c r="D57">
        <v>35.849998470000003</v>
      </c>
      <c r="E57">
        <v>0.25027000999999999</v>
      </c>
      <c r="F57">
        <v>32.368999479999999</v>
      </c>
      <c r="G57">
        <v>0.85000001999999997</v>
      </c>
      <c r="H57">
        <v>31.944000240000001</v>
      </c>
      <c r="J57" s="2">
        <f>TREND(Calibration!$A$2:$A$4,Calibration!$B$2:$B$4,C57)</f>
        <v>342.45455530823278</v>
      </c>
      <c r="K57" s="2">
        <f>TREND(Calibration!$A$2:$A$4,Calibration!$C$2:$C$4,E57)</f>
        <v>437.44750335799358</v>
      </c>
      <c r="L57" s="2">
        <f>TREND(Calibration!$A$2:$A$4,Calibration!$D$2:$D$4,G57)</f>
        <v>615.29155890934294</v>
      </c>
    </row>
    <row r="58" spans="1:12" x14ac:dyDescent="0.25">
      <c r="A58">
        <v>280099</v>
      </c>
      <c r="B58">
        <v>15.03100014</v>
      </c>
      <c r="C58">
        <v>0.30930001000000001</v>
      </c>
      <c r="D58">
        <v>35.847999569999999</v>
      </c>
      <c r="E58">
        <v>0.24995001</v>
      </c>
      <c r="F58">
        <v>32.313999180000003</v>
      </c>
      <c r="G58">
        <v>0.84619999000000001</v>
      </c>
      <c r="H58">
        <v>31.919000629999999</v>
      </c>
      <c r="J58" s="2">
        <f>TREND(Calibration!$A$2:$A$4,Calibration!$B$2:$B$4,C58)</f>
        <v>344.1351513121881</v>
      </c>
      <c r="K58" s="2">
        <f>TREND(Calibration!$A$2:$A$4,Calibration!$C$2:$C$4,E58)</f>
        <v>434.94938382316445</v>
      </c>
      <c r="L58" s="2">
        <f>TREND(Calibration!$A$2:$A$4,Calibration!$D$2:$D$4,G58)</f>
        <v>612.59853305802164</v>
      </c>
    </row>
    <row r="59" spans="1:12" x14ac:dyDescent="0.25">
      <c r="A59">
        <v>285099</v>
      </c>
      <c r="B59">
        <v>14.99199963</v>
      </c>
      <c r="C59">
        <v>0.30860000999999998</v>
      </c>
      <c r="D59">
        <v>35.838001249999998</v>
      </c>
      <c r="E59">
        <v>0.25</v>
      </c>
      <c r="F59">
        <v>32.292999270000003</v>
      </c>
      <c r="G59">
        <v>0.85000001999999997</v>
      </c>
      <c r="H59">
        <v>31.95299911</v>
      </c>
      <c r="J59" s="2">
        <f>TREND(Calibration!$A$2:$A$4,Calibration!$B$2:$B$4,C59)</f>
        <v>341.03939803525168</v>
      </c>
      <c r="K59" s="2">
        <f>TREND(Calibration!$A$2:$A$4,Calibration!$C$2:$C$4,E59)</f>
        <v>435.33963693424607</v>
      </c>
      <c r="L59" s="2">
        <f>TREND(Calibration!$A$2:$A$4,Calibration!$D$2:$D$4,G59)</f>
        <v>615.29155890934294</v>
      </c>
    </row>
    <row r="60" spans="1:12" x14ac:dyDescent="0.25">
      <c r="A60">
        <v>290100</v>
      </c>
      <c r="B60">
        <v>14.994999890000001</v>
      </c>
      <c r="C60">
        <v>0.30891999999999997</v>
      </c>
      <c r="D60">
        <v>35.847000119999997</v>
      </c>
      <c r="E60">
        <v>0.24989</v>
      </c>
      <c r="F60">
        <v>32.305000309999997</v>
      </c>
      <c r="G60">
        <v>0.84840000000000004</v>
      </c>
      <c r="H60">
        <v>31.92200089</v>
      </c>
      <c r="J60" s="2">
        <f>TREND(Calibration!$A$2:$A$4,Calibration!$B$2:$B$4,C60)</f>
        <v>342.45455530823278</v>
      </c>
      <c r="K60" s="2">
        <f>TREND(Calibration!$A$2:$A$4,Calibration!$C$2:$C$4,E60)</f>
        <v>434.48090834414847</v>
      </c>
      <c r="L60" s="2">
        <f>TREND(Calibration!$A$2:$A$4,Calibration!$D$2:$D$4,G60)</f>
        <v>614.1576480658415</v>
      </c>
    </row>
    <row r="61" spans="1:12" x14ac:dyDescent="0.25">
      <c r="A61">
        <v>295101</v>
      </c>
      <c r="B61">
        <v>15.00599957</v>
      </c>
      <c r="C61">
        <v>0.30599999</v>
      </c>
      <c r="D61">
        <v>35.820999149999999</v>
      </c>
      <c r="E61">
        <v>0.25027000999999999</v>
      </c>
      <c r="F61">
        <v>32.338001249999998</v>
      </c>
      <c r="G61">
        <v>0.85060000000000002</v>
      </c>
      <c r="H61">
        <v>31.917999269999999</v>
      </c>
      <c r="J61" s="2">
        <f>TREND(Calibration!$A$2:$A$4,Calibration!$B$2:$B$4,C61)</f>
        <v>329.54079741368082</v>
      </c>
      <c r="K61" s="2">
        <f>TREND(Calibration!$A$2:$A$4,Calibration!$C$2:$C$4,E61)</f>
        <v>437.44750335799358</v>
      </c>
      <c r="L61" s="2">
        <f>TREND(Calibration!$A$2:$A$4,Calibration!$D$2:$D$4,G61)</f>
        <v>615.71675598680702</v>
      </c>
    </row>
    <row r="62" spans="1:12" x14ac:dyDescent="0.25">
      <c r="A62">
        <v>300099</v>
      </c>
      <c r="B62">
        <v>15.022000309999999</v>
      </c>
      <c r="C62">
        <v>0.30579001</v>
      </c>
      <c r="D62">
        <v>35.817001339999997</v>
      </c>
      <c r="E62">
        <v>0.24995001</v>
      </c>
      <c r="F62">
        <v>32.268001560000002</v>
      </c>
      <c r="G62">
        <v>0.84409999999999996</v>
      </c>
      <c r="H62">
        <v>31.916000369999999</v>
      </c>
      <c r="J62" s="2">
        <f>TREND(Calibration!$A$2:$A$4,Calibration!$B$2:$B$4,C62)</f>
        <v>328.61215988069353</v>
      </c>
      <c r="K62" s="2">
        <f>TREND(Calibration!$A$2:$A$4,Calibration!$C$2:$C$4,E62)</f>
        <v>434.94938382316445</v>
      </c>
      <c r="L62" s="2">
        <f>TREND(Calibration!$A$2:$A$4,Calibration!$D$2:$D$4,G62)</f>
        <v>611.11030076577219</v>
      </c>
    </row>
    <row r="63" spans="1:12" x14ac:dyDescent="0.25">
      <c r="A63">
        <v>305100</v>
      </c>
      <c r="B63">
        <v>15.10400009</v>
      </c>
      <c r="C63">
        <v>0.30698001000000003</v>
      </c>
      <c r="D63">
        <v>35.763000490000003</v>
      </c>
      <c r="E63">
        <v>0.25027000999999999</v>
      </c>
      <c r="F63">
        <v>32.258998869999999</v>
      </c>
      <c r="G63">
        <v>0.84619999000000001</v>
      </c>
      <c r="H63">
        <v>31.902000430000001</v>
      </c>
      <c r="J63" s="2">
        <f>TREND(Calibration!$A$2:$A$4,Calibration!$B$2:$B$4,C63)</f>
        <v>333.87494045148514</v>
      </c>
      <c r="K63" s="2">
        <f>TREND(Calibration!$A$2:$A$4,Calibration!$C$2:$C$4,E63)</f>
        <v>437.44750335799358</v>
      </c>
      <c r="L63" s="2">
        <f>TREND(Calibration!$A$2:$A$4,Calibration!$D$2:$D$4,G63)</f>
        <v>612.59853305802164</v>
      </c>
    </row>
    <row r="64" spans="1:12" x14ac:dyDescent="0.25">
      <c r="A64">
        <v>310099</v>
      </c>
      <c r="B64">
        <v>15.22999954</v>
      </c>
      <c r="C64">
        <v>0.31114000000000003</v>
      </c>
      <c r="D64">
        <v>35.804000850000001</v>
      </c>
      <c r="E64">
        <v>0.25060000999999998</v>
      </c>
      <c r="F64">
        <v>32.250999450000002</v>
      </c>
      <c r="G64">
        <v>0.84729999</v>
      </c>
      <c r="H64">
        <v>31.899999619999999</v>
      </c>
      <c r="J64" s="2">
        <f>TREND(Calibration!$A$2:$A$4,Calibration!$B$2:$B$4,C64)</f>
        <v>352.27251570080239</v>
      </c>
      <c r="K64" s="2">
        <f>TREND(Calibration!$A$2:$A$4,Calibration!$C$2:$C$4,E64)</f>
        <v>440.02368912828615</v>
      </c>
      <c r="L64" s="2">
        <f>TREND(Calibration!$A$2:$A$4,Calibration!$D$2:$D$4,G64)</f>
        <v>613.3780870185044</v>
      </c>
    </row>
    <row r="65" spans="1:12" x14ac:dyDescent="0.25">
      <c r="A65">
        <v>315099</v>
      </c>
      <c r="B65">
        <v>15.25300026</v>
      </c>
      <c r="C65">
        <v>0.30768001</v>
      </c>
      <c r="D65">
        <v>35.787998199999997</v>
      </c>
      <c r="E65">
        <v>0.25064998999999999</v>
      </c>
      <c r="F65">
        <v>32.286998750000002</v>
      </c>
      <c r="G65">
        <v>0.84789996999999995</v>
      </c>
      <c r="H65">
        <v>31.89299965</v>
      </c>
      <c r="J65" s="2">
        <f>TREND(Calibration!$A$2:$A$4,Calibration!$B$2:$B$4,C65)</f>
        <v>336.97069372842134</v>
      </c>
      <c r="K65" s="2">
        <f>TREND(Calibration!$A$2:$A$4,Calibration!$C$2:$C$4,E65)</f>
        <v>440.4138641731322</v>
      </c>
      <c r="L65" s="2">
        <f>TREND(Calibration!$A$2:$A$4,Calibration!$D$2:$D$4,G65)</f>
        <v>613.80328409596848</v>
      </c>
    </row>
    <row r="66" spans="1:12" x14ac:dyDescent="0.25">
      <c r="A66">
        <v>320100</v>
      </c>
      <c r="B66">
        <v>15.20100021</v>
      </c>
      <c r="C66">
        <v>0.30583999000000001</v>
      </c>
      <c r="D66">
        <v>35.769001009999997</v>
      </c>
      <c r="E66">
        <v>0.25091999999999998</v>
      </c>
      <c r="F66">
        <v>32.269001009999997</v>
      </c>
      <c r="G66">
        <v>0.85600001000000003</v>
      </c>
      <c r="H66">
        <v>31.895000459999999</v>
      </c>
      <c r="J66" s="2">
        <f>TREND(Calibration!$A$2:$A$4,Calibration!$B$2:$B$4,C66)</f>
        <v>328.83319666466673</v>
      </c>
      <c r="K66" s="2">
        <f>TREND(Calibration!$A$2:$A$4,Calibration!$C$2:$C$4,E66)</f>
        <v>442.52173059687971</v>
      </c>
      <c r="L66" s="2">
        <f>TREND(Calibration!$A$2:$A$4,Calibration!$D$2:$D$4,G66)</f>
        <v>619.5436643342133</v>
      </c>
    </row>
    <row r="67" spans="1:12" x14ac:dyDescent="0.25">
      <c r="A67">
        <v>325190</v>
      </c>
      <c r="B67">
        <v>15.182000159999999</v>
      </c>
      <c r="C67">
        <v>0.30524999000000003</v>
      </c>
      <c r="D67">
        <v>35.756999970000003</v>
      </c>
      <c r="E67">
        <v>0.25091999999999998</v>
      </c>
      <c r="F67">
        <v>32.271999360000002</v>
      </c>
      <c r="G67">
        <v>0.85600001000000003</v>
      </c>
      <c r="H67">
        <v>31.92399979</v>
      </c>
      <c r="J67" s="2">
        <f>TREND(Calibration!$A$2:$A$4,Calibration!$B$2:$B$4,C67)</f>
        <v>326.22391890267772</v>
      </c>
      <c r="K67" s="2">
        <f>TREND(Calibration!$A$2:$A$4,Calibration!$C$2:$C$4,E67)</f>
        <v>442.52173059687971</v>
      </c>
      <c r="L67" s="2">
        <f>TREND(Calibration!$A$2:$A$4,Calibration!$D$2:$D$4,G67)</f>
        <v>619.5436643342133</v>
      </c>
    </row>
    <row r="68" spans="1:12" x14ac:dyDescent="0.25">
      <c r="A68">
        <v>330099</v>
      </c>
      <c r="B68">
        <v>15.135999679999999</v>
      </c>
      <c r="C68">
        <v>0.30448999999999998</v>
      </c>
      <c r="D68">
        <v>35.756999970000003</v>
      </c>
      <c r="E68">
        <v>0.25086998999999999</v>
      </c>
      <c r="F68">
        <v>32.317001339999997</v>
      </c>
      <c r="G68">
        <v>0.85809999999999997</v>
      </c>
      <c r="H68">
        <v>31.917999269999999</v>
      </c>
      <c r="J68" s="2">
        <f>TREND(Calibration!$A$2:$A$4,Calibration!$B$2:$B$4,C68)</f>
        <v>322.86285956990787</v>
      </c>
      <c r="K68" s="2">
        <f>TREND(Calibration!$A$2:$A$4,Calibration!$C$2:$C$4,E68)</f>
        <v>442.13132135332739</v>
      </c>
      <c r="L68" s="2">
        <f>TREND(Calibration!$A$2:$A$4,Calibration!$D$2:$D$4,G68)</f>
        <v>621.03189662646264</v>
      </c>
    </row>
    <row r="69" spans="1:12" x14ac:dyDescent="0.25">
      <c r="A69">
        <v>335099</v>
      </c>
      <c r="B69">
        <v>15.100999829999999</v>
      </c>
      <c r="C69">
        <v>0.30648999999999998</v>
      </c>
      <c r="D69">
        <v>35.798000340000002</v>
      </c>
      <c r="E69">
        <v>0.25119001000000002</v>
      </c>
      <c r="F69">
        <v>32.293998719999998</v>
      </c>
      <c r="G69">
        <v>0.85540002999999998</v>
      </c>
      <c r="H69">
        <v>31.92099953</v>
      </c>
      <c r="J69" s="2">
        <f>TREND(Calibration!$A$2:$A$4,Calibration!$B$2:$B$4,C69)</f>
        <v>331.70786893258287</v>
      </c>
      <c r="K69" s="2">
        <f>TREND(Calibration!$A$2:$A$4,Calibration!$C$2:$C$4,E69)</f>
        <v>444.62959702062767</v>
      </c>
      <c r="L69" s="2">
        <f>TREND(Calibration!$A$2:$A$4,Calibration!$D$2:$D$4,G69)</f>
        <v>619.11846725674911</v>
      </c>
    </row>
    <row r="70" spans="1:12" x14ac:dyDescent="0.25">
      <c r="A70">
        <v>340100</v>
      </c>
      <c r="B70">
        <v>15.067999840000001</v>
      </c>
      <c r="C70">
        <v>0.30676001000000003</v>
      </c>
      <c r="D70">
        <v>35.776000979999999</v>
      </c>
      <c r="E70">
        <v>0.25097998999999999</v>
      </c>
      <c r="F70">
        <v>32.275001529999997</v>
      </c>
      <c r="G70">
        <v>0.85270000000000001</v>
      </c>
      <c r="H70">
        <v>31.892000199999998</v>
      </c>
      <c r="J70" s="2">
        <f>TREND(Calibration!$A$2:$A$4,Calibration!$B$2:$B$4,C70)</f>
        <v>332.901989421591</v>
      </c>
      <c r="K70" s="2">
        <f>TREND(Calibration!$A$2:$A$4,Calibration!$C$2:$C$4,E70)</f>
        <v>442.99004994342476</v>
      </c>
      <c r="L70" s="2">
        <f>TREND(Calibration!$A$2:$A$4,Calibration!$D$2:$D$4,G70)</f>
        <v>617.20499536591058</v>
      </c>
    </row>
    <row r="71" spans="1:12" x14ac:dyDescent="0.25">
      <c r="A71">
        <v>345099</v>
      </c>
      <c r="B71">
        <v>15.019000050000001</v>
      </c>
      <c r="C71">
        <v>0.30643999999999999</v>
      </c>
      <c r="D71">
        <v>35.791000369999999</v>
      </c>
      <c r="E71">
        <v>0.25060000999999998</v>
      </c>
      <c r="F71">
        <v>32.296001429999997</v>
      </c>
      <c r="G71">
        <v>0.85430002000000005</v>
      </c>
      <c r="H71">
        <v>31.902999879999999</v>
      </c>
      <c r="J71" s="2">
        <f>TREND(Calibration!$A$2:$A$4,Calibration!$B$2:$B$4,C71)</f>
        <v>331.48674369851597</v>
      </c>
      <c r="K71" s="2">
        <f>TREND(Calibration!$A$2:$A$4,Calibration!$C$2:$C$4,E71)</f>
        <v>440.02368912828615</v>
      </c>
      <c r="L71" s="2">
        <f>TREND(Calibration!$A$2:$A$4,Calibration!$D$2:$D$4,G71)</f>
        <v>618.33890620941224</v>
      </c>
    </row>
    <row r="72" spans="1:12" x14ac:dyDescent="0.25">
      <c r="A72">
        <v>350099</v>
      </c>
      <c r="B72">
        <v>15.02600002</v>
      </c>
      <c r="C72">
        <v>0.30557001</v>
      </c>
      <c r="D72">
        <v>35.793998719999998</v>
      </c>
      <c r="E72">
        <v>0.25060000999999998</v>
      </c>
      <c r="F72">
        <v>32.303001399999999</v>
      </c>
      <c r="G72">
        <v>0.86189996999999996</v>
      </c>
      <c r="H72">
        <v>31.9090004</v>
      </c>
      <c r="J72" s="2">
        <f>TREND(Calibration!$A$2:$A$4,Calibration!$B$2:$B$4,C72)</f>
        <v>327.63920885079938</v>
      </c>
      <c r="K72" s="2">
        <f>TREND(Calibration!$A$2:$A$4,Calibration!$C$2:$C$4,E72)</f>
        <v>440.02368912828615</v>
      </c>
      <c r="L72" s="2">
        <f>TREND(Calibration!$A$2:$A$4,Calibration!$D$2:$D$4,G72)</f>
        <v>623.72487995665881</v>
      </c>
    </row>
    <row r="73" spans="1:12" x14ac:dyDescent="0.25">
      <c r="A73">
        <v>355099</v>
      </c>
      <c r="B73">
        <v>15.059000019999999</v>
      </c>
      <c r="C73">
        <v>0.30746001000000001</v>
      </c>
      <c r="D73">
        <v>35.79499817</v>
      </c>
      <c r="E73">
        <v>0.25064998999999999</v>
      </c>
      <c r="F73">
        <v>32.293998719999998</v>
      </c>
      <c r="G73">
        <v>0.85699999000000004</v>
      </c>
      <c r="H73">
        <v>31.92399979</v>
      </c>
      <c r="J73" s="2">
        <f>TREND(Calibration!$A$2:$A$4,Calibration!$B$2:$B$4,C73)</f>
        <v>335.99774269852719</v>
      </c>
      <c r="K73" s="2">
        <f>TREND(Calibration!$A$2:$A$4,Calibration!$C$2:$C$4,E73)</f>
        <v>440.4138641731322</v>
      </c>
      <c r="L73" s="2">
        <f>TREND(Calibration!$A$2:$A$4,Calibration!$D$2:$D$4,G73)</f>
        <v>620.25233557912566</v>
      </c>
    </row>
    <row r="74" spans="1:12" x14ac:dyDescent="0.25">
      <c r="A74">
        <v>360100</v>
      </c>
      <c r="B74">
        <v>15.13300037</v>
      </c>
      <c r="C74">
        <v>0.31016999000000001</v>
      </c>
      <c r="D74">
        <v>35.778999329999998</v>
      </c>
      <c r="E74">
        <v>0.25027000999999999</v>
      </c>
      <c r="F74">
        <v>32.269001009999997</v>
      </c>
      <c r="G74">
        <v>0.86029999999999995</v>
      </c>
      <c r="H74">
        <v>31.93000031</v>
      </c>
      <c r="J74" s="2">
        <f>TREND(Calibration!$A$2:$A$4,Calibration!$B$2:$B$4,C74)</f>
        <v>347.98264193485807</v>
      </c>
      <c r="K74" s="2">
        <f>TREND(Calibration!$A$2:$A$4,Calibration!$C$2:$C$4,E74)</f>
        <v>437.44750335799358</v>
      </c>
      <c r="L74" s="2">
        <f>TREND(Calibration!$A$2:$A$4,Calibration!$D$2:$D$4,G74)</f>
        <v>622.59100454742816</v>
      </c>
    </row>
    <row r="75" spans="1:12" x14ac:dyDescent="0.25">
      <c r="A75">
        <v>365099</v>
      </c>
      <c r="B75">
        <v>15.178999900000001</v>
      </c>
      <c r="C75">
        <v>0.30368000000000001</v>
      </c>
      <c r="D75">
        <v>35.791999820000001</v>
      </c>
      <c r="E75">
        <v>0.25033</v>
      </c>
      <c r="F75">
        <v>32.304000850000001</v>
      </c>
      <c r="G75">
        <v>0.86140000999999999</v>
      </c>
      <c r="H75">
        <v>31.9109993</v>
      </c>
      <c r="J75" s="2">
        <f>TREND(Calibration!$A$2:$A$4,Calibration!$B$2:$B$4,C75)</f>
        <v>319.28063077802472</v>
      </c>
      <c r="K75" s="2">
        <f>TREND(Calibration!$A$2:$A$4,Calibration!$C$2:$C$4,E75)</f>
        <v>437.91582270453864</v>
      </c>
      <c r="L75" s="2">
        <f>TREND(Calibration!$A$2:$A$4,Calibration!$D$2:$D$4,G75)</f>
        <v>623.37056559476525</v>
      </c>
    </row>
    <row r="76" spans="1:12" x14ac:dyDescent="0.25">
      <c r="A76">
        <v>370100</v>
      </c>
      <c r="B76">
        <v>15.260000229999999</v>
      </c>
      <c r="C76">
        <v>0.30746001000000001</v>
      </c>
      <c r="D76">
        <v>35.772998809999997</v>
      </c>
      <c r="E76">
        <v>0.25027000999999999</v>
      </c>
      <c r="F76">
        <v>32.284999849999998</v>
      </c>
      <c r="G76">
        <v>0.86409997999999999</v>
      </c>
      <c r="H76">
        <v>31.9109993</v>
      </c>
      <c r="J76" s="2">
        <f>TREND(Calibration!$A$2:$A$4,Calibration!$B$2:$B$4,C76)</f>
        <v>335.99774269852719</v>
      </c>
      <c r="K76" s="2">
        <f>TREND(Calibration!$A$2:$A$4,Calibration!$C$2:$C$4,E76)</f>
        <v>437.44750335799358</v>
      </c>
      <c r="L76" s="2">
        <f>TREND(Calibration!$A$2:$A$4,Calibration!$D$2:$D$4,G76)</f>
        <v>625.28399496447867</v>
      </c>
    </row>
    <row r="77" spans="1:12" x14ac:dyDescent="0.25">
      <c r="A77">
        <v>375193</v>
      </c>
      <c r="B77">
        <v>15.25599957</v>
      </c>
      <c r="C77">
        <v>0.30676001000000003</v>
      </c>
      <c r="D77">
        <v>35.769001009999997</v>
      </c>
      <c r="E77">
        <v>0.25027000999999999</v>
      </c>
      <c r="F77">
        <v>32.236999509999997</v>
      </c>
      <c r="G77">
        <v>0.85869998000000003</v>
      </c>
      <c r="H77">
        <v>31.898000719999999</v>
      </c>
      <c r="J77" s="2">
        <f>TREND(Calibration!$A$2:$A$4,Calibration!$B$2:$B$4,C77)</f>
        <v>332.901989421591</v>
      </c>
      <c r="K77" s="2">
        <f>TREND(Calibration!$A$2:$A$4,Calibration!$C$2:$C$4,E77)</f>
        <v>437.44750335799358</v>
      </c>
      <c r="L77" s="2">
        <f>TREND(Calibration!$A$2:$A$4,Calibration!$D$2:$D$4,G77)</f>
        <v>621.45709370392672</v>
      </c>
    </row>
    <row r="78" spans="1:12" x14ac:dyDescent="0.25">
      <c r="A78">
        <v>380099</v>
      </c>
      <c r="B78">
        <v>15.22099972</v>
      </c>
      <c r="C78">
        <v>0.30897998999999998</v>
      </c>
      <c r="D78">
        <v>35.765998840000002</v>
      </c>
      <c r="E78">
        <v>0.25060000999999998</v>
      </c>
      <c r="F78">
        <v>32.293998719999998</v>
      </c>
      <c r="G78">
        <v>0.86080003000000005</v>
      </c>
      <c r="H78">
        <v>31.905000690000001</v>
      </c>
      <c r="J78" s="2">
        <f>TREND(Calibration!$A$2:$A$4,Calibration!$B$2:$B$4,C78)</f>
        <v>342.71986136406645</v>
      </c>
      <c r="K78" s="2">
        <f>TREND(Calibration!$A$2:$A$4,Calibration!$C$2:$C$4,E78)</f>
        <v>440.02368912828615</v>
      </c>
      <c r="L78" s="2">
        <f>TREND(Calibration!$A$2:$A$4,Calibration!$D$2:$D$4,G78)</f>
        <v>622.94536851730118</v>
      </c>
    </row>
    <row r="79" spans="1:12" x14ac:dyDescent="0.25">
      <c r="A79">
        <v>385099</v>
      </c>
      <c r="B79">
        <v>15.15600014</v>
      </c>
      <c r="C79">
        <v>0.30432998999999999</v>
      </c>
      <c r="D79">
        <v>35.776000979999999</v>
      </c>
      <c r="E79">
        <v>0.25060000999999998</v>
      </c>
      <c r="F79">
        <v>32.245998380000003</v>
      </c>
      <c r="G79">
        <v>0.85219997000000003</v>
      </c>
      <c r="H79">
        <v>31.881999969999999</v>
      </c>
      <c r="J79" s="2">
        <f>TREND(Calibration!$A$2:$A$4,Calibration!$B$2:$B$4,C79)</f>
        <v>322.15521459584716</v>
      </c>
      <c r="K79" s="2">
        <f>TREND(Calibration!$A$2:$A$4,Calibration!$C$2:$C$4,E79)</f>
        <v>440.02368912828615</v>
      </c>
      <c r="L79" s="2">
        <f>TREND(Calibration!$A$2:$A$4,Calibration!$D$2:$D$4,G79)</f>
        <v>616.85063139603767</v>
      </c>
    </row>
    <row r="80" spans="1:12" x14ac:dyDescent="0.25">
      <c r="A80">
        <v>390099</v>
      </c>
      <c r="B80">
        <v>15.10999966</v>
      </c>
      <c r="C80">
        <v>0.30860000999999998</v>
      </c>
      <c r="D80">
        <v>35.765998840000002</v>
      </c>
      <c r="E80">
        <v>0.25156999000000002</v>
      </c>
      <c r="F80">
        <v>32.284999849999998</v>
      </c>
      <c r="G80">
        <v>0.85699999000000004</v>
      </c>
      <c r="H80">
        <v>31.917999269999999</v>
      </c>
      <c r="J80" s="2">
        <f>TREND(Calibration!$A$2:$A$4,Calibration!$B$2:$B$4,C80)</f>
        <v>341.03939803525168</v>
      </c>
      <c r="K80" s="2">
        <f>TREND(Calibration!$A$2:$A$4,Calibration!$C$2:$C$4,E80)</f>
        <v>447.59595783576628</v>
      </c>
      <c r="L80" s="2">
        <f>TREND(Calibration!$A$2:$A$4,Calibration!$D$2:$D$4,G80)</f>
        <v>620.25233557912566</v>
      </c>
    </row>
    <row r="81" spans="1:12" x14ac:dyDescent="0.25">
      <c r="A81">
        <v>395100</v>
      </c>
      <c r="B81">
        <v>15.07800007</v>
      </c>
      <c r="C81">
        <v>0.30298001000000002</v>
      </c>
      <c r="D81">
        <v>35.765998840000002</v>
      </c>
      <c r="E81">
        <v>0.25156999000000002</v>
      </c>
      <c r="F81">
        <v>32.33000183</v>
      </c>
      <c r="G81">
        <v>0.85759996999999999</v>
      </c>
      <c r="H81">
        <v>31.905000690000001</v>
      </c>
      <c r="J81" s="2">
        <f>TREND(Calibration!$A$2:$A$4,Calibration!$B$2:$B$4,C81)</f>
        <v>316.18492172613537</v>
      </c>
      <c r="K81" s="2">
        <f>TREND(Calibration!$A$2:$A$4,Calibration!$C$2:$C$4,E81)</f>
        <v>447.59595783576628</v>
      </c>
      <c r="L81" s="2">
        <f>TREND(Calibration!$A$2:$A$4,Calibration!$D$2:$D$4,G81)</f>
        <v>620.67753265658962</v>
      </c>
    </row>
    <row r="82" spans="1:12" x14ac:dyDescent="0.25">
      <c r="A82">
        <v>400099</v>
      </c>
      <c r="B82">
        <v>15.06499958</v>
      </c>
      <c r="C82">
        <v>0.30735001000000001</v>
      </c>
      <c r="D82">
        <v>35.79499817</v>
      </c>
      <c r="E82">
        <v>0.25222</v>
      </c>
      <c r="F82">
        <v>32.252998349999999</v>
      </c>
      <c r="G82">
        <v>0.8538</v>
      </c>
      <c r="H82">
        <v>31.917999269999999</v>
      </c>
      <c r="J82" s="2">
        <f>TREND(Calibration!$A$2:$A$4,Calibration!$B$2:$B$4,C82)</f>
        <v>335.51126718358</v>
      </c>
      <c r="K82" s="2">
        <f>TREND(Calibration!$A$2:$A$4,Calibration!$C$2:$C$4,E82)</f>
        <v>452.67034120712333</v>
      </c>
      <c r="L82" s="2">
        <f>TREND(Calibration!$A$2:$A$4,Calibration!$D$2:$D$4,G82)</f>
        <v>617.98454932639345</v>
      </c>
    </row>
    <row r="83" spans="1:12" x14ac:dyDescent="0.25">
      <c r="A83">
        <v>405099</v>
      </c>
      <c r="B83">
        <v>15.130000109999999</v>
      </c>
      <c r="C83">
        <v>0.30805999000000001</v>
      </c>
      <c r="D83">
        <v>35.772998809999997</v>
      </c>
      <c r="E83">
        <v>0.25253998999999999</v>
      </c>
      <c r="F83">
        <v>32.317001339999997</v>
      </c>
      <c r="G83">
        <v>0.85970002000000001</v>
      </c>
      <c r="H83">
        <v>31.947000500000001</v>
      </c>
      <c r="J83" s="2">
        <f>TREND(Calibration!$A$2:$A$4,Calibration!$B$2:$B$4,C83)</f>
        <v>338.65115705723588</v>
      </c>
      <c r="K83" s="2">
        <f>TREND(Calibration!$A$2:$A$4,Calibration!$C$2:$C$4,E83)</f>
        <v>455.16838267571711</v>
      </c>
      <c r="L83" s="2">
        <f>TREND(Calibration!$A$2:$A$4,Calibration!$D$2:$D$4,G83)</f>
        <v>622.16580746996419</v>
      </c>
    </row>
    <row r="84" spans="1:12" x14ac:dyDescent="0.25">
      <c r="A84">
        <v>410279</v>
      </c>
      <c r="B84">
        <v>15.204999920000001</v>
      </c>
      <c r="C84">
        <v>0.30925000000000002</v>
      </c>
      <c r="D84">
        <v>35.759998320000001</v>
      </c>
      <c r="E84">
        <v>0.25319001000000002</v>
      </c>
      <c r="F84">
        <v>32.275001529999997</v>
      </c>
      <c r="G84">
        <v>0.85759996999999999</v>
      </c>
      <c r="H84">
        <v>31.92399979</v>
      </c>
      <c r="J84" s="2">
        <f>TREND(Calibration!$A$2:$A$4,Calibration!$B$2:$B$4,C84)</f>
        <v>343.91398185307457</v>
      </c>
      <c r="K84" s="2">
        <f>TREND(Calibration!$A$2:$A$4,Calibration!$C$2:$C$4,E84)</f>
        <v>460.24284411330996</v>
      </c>
      <c r="L84" s="2">
        <f>TREND(Calibration!$A$2:$A$4,Calibration!$D$2:$D$4,G84)</f>
        <v>620.67753265658962</v>
      </c>
    </row>
    <row r="85" spans="1:12" x14ac:dyDescent="0.25">
      <c r="A85">
        <v>415203</v>
      </c>
      <c r="B85">
        <v>15.30200005</v>
      </c>
      <c r="C85">
        <v>0.30919001000000002</v>
      </c>
      <c r="D85">
        <v>35.754001619999997</v>
      </c>
      <c r="E85">
        <v>0.25345999000000002</v>
      </c>
      <c r="F85">
        <v>32.240001679999999</v>
      </c>
      <c r="G85">
        <v>0.85869998000000003</v>
      </c>
      <c r="H85">
        <v>31.937000269999999</v>
      </c>
      <c r="J85" s="2">
        <f>TREND(Calibration!$A$2:$A$4,Calibration!$B$2:$B$4,C85)</f>
        <v>343.64867579724091</v>
      </c>
      <c r="K85" s="2">
        <f>TREND(Calibration!$A$2:$A$4,Calibration!$C$2:$C$4,E85)</f>
        <v>462.3504763383512</v>
      </c>
      <c r="L85" s="2">
        <f>TREND(Calibration!$A$2:$A$4,Calibration!$D$2:$D$4,G85)</f>
        <v>621.45709370392672</v>
      </c>
    </row>
    <row r="86" spans="1:12" x14ac:dyDescent="0.25">
      <c r="A86">
        <v>420195</v>
      </c>
      <c r="B86">
        <v>15.380000109999999</v>
      </c>
      <c r="C86">
        <v>0.31049000999999998</v>
      </c>
      <c r="D86">
        <v>35.778999329999998</v>
      </c>
      <c r="E86">
        <v>0.25378999000000002</v>
      </c>
      <c r="F86">
        <v>32.284999849999998</v>
      </c>
      <c r="G86">
        <v>0.85600001000000003</v>
      </c>
      <c r="H86">
        <v>31.902000430000001</v>
      </c>
      <c r="J86" s="2">
        <f>TREND(Calibration!$A$2:$A$4,Calibration!$B$2:$B$4,C86)</f>
        <v>349.39793188297949</v>
      </c>
      <c r="K86" s="2">
        <f>TREND(Calibration!$A$2:$A$4,Calibration!$C$2:$C$4,E86)</f>
        <v>464.92666210864377</v>
      </c>
      <c r="L86" s="2">
        <f>TREND(Calibration!$A$2:$A$4,Calibration!$D$2:$D$4,G86)</f>
        <v>619.5436643342133</v>
      </c>
    </row>
    <row r="87" spans="1:12" x14ac:dyDescent="0.25">
      <c r="A87">
        <v>425100</v>
      </c>
      <c r="B87">
        <v>15.39599991</v>
      </c>
      <c r="C87">
        <v>0.31518998999999998</v>
      </c>
      <c r="D87">
        <v>35.75</v>
      </c>
      <c r="E87">
        <v>0.25384000000000001</v>
      </c>
      <c r="F87">
        <v>32.280998230000002</v>
      </c>
      <c r="G87">
        <v>0.85270000000000001</v>
      </c>
      <c r="H87">
        <v>31.917999269999999</v>
      </c>
      <c r="J87" s="2">
        <f>TREND(Calibration!$A$2:$A$4,Calibration!$B$2:$B$4,C87)</f>
        <v>370.18361543517199</v>
      </c>
      <c r="K87" s="2">
        <f>TREND(Calibration!$A$2:$A$4,Calibration!$C$2:$C$4,E87)</f>
        <v>465.31707135219631</v>
      </c>
      <c r="L87" s="2">
        <f>TREND(Calibration!$A$2:$A$4,Calibration!$D$2:$D$4,G87)</f>
        <v>617.20499536591058</v>
      </c>
    </row>
    <row r="88" spans="1:12" x14ac:dyDescent="0.25">
      <c r="A88">
        <v>430099</v>
      </c>
      <c r="B88">
        <v>15.350999829999999</v>
      </c>
      <c r="C88">
        <v>0.31178999000000002</v>
      </c>
      <c r="D88">
        <v>35.804000850000001</v>
      </c>
      <c r="E88">
        <v>0.25448999</v>
      </c>
      <c r="F88">
        <v>32.271999360000002</v>
      </c>
      <c r="G88">
        <v>0.84950000000000003</v>
      </c>
      <c r="H88">
        <v>31.908000950000002</v>
      </c>
      <c r="J88" s="2">
        <f>TREND(Calibration!$A$2:$A$4,Calibration!$B$2:$B$4,C88)</f>
        <v>355.14709951862483</v>
      </c>
      <c r="K88" s="2">
        <f>TREND(Calibration!$A$2:$A$4,Calibration!$C$2:$C$4,E88)</f>
        <v>470.39129859108243</v>
      </c>
      <c r="L88" s="2">
        <f>TREND(Calibration!$A$2:$A$4,Calibration!$D$2:$D$4,G88)</f>
        <v>614.93720202632426</v>
      </c>
    </row>
    <row r="89" spans="1:12" x14ac:dyDescent="0.25">
      <c r="A89">
        <v>435200</v>
      </c>
      <c r="B89">
        <v>15.31499958</v>
      </c>
      <c r="C89">
        <v>0.30491998999999997</v>
      </c>
      <c r="D89">
        <v>35.776000979999999</v>
      </c>
      <c r="E89">
        <v>0.25453999999999999</v>
      </c>
      <c r="F89">
        <v>32.271999360000002</v>
      </c>
      <c r="G89">
        <v>0.85430002000000005</v>
      </c>
      <c r="H89">
        <v>31.908000950000002</v>
      </c>
      <c r="J89" s="2">
        <f>TREND(Calibration!$A$2:$A$4,Calibration!$B$2:$B$4,C89)</f>
        <v>324.76449235783616</v>
      </c>
      <c r="K89" s="2">
        <f>TREND(Calibration!$A$2:$A$4,Calibration!$C$2:$C$4,E89)</f>
        <v>470.78170783463474</v>
      </c>
      <c r="L89" s="2">
        <f>TREND(Calibration!$A$2:$A$4,Calibration!$D$2:$D$4,G89)</f>
        <v>618.33890620941224</v>
      </c>
    </row>
    <row r="90" spans="1:12" x14ac:dyDescent="0.25">
      <c r="A90">
        <v>440100</v>
      </c>
      <c r="B90">
        <v>15.22099972</v>
      </c>
      <c r="C90">
        <v>0.30871000999999998</v>
      </c>
      <c r="D90">
        <v>35.80099869</v>
      </c>
      <c r="E90">
        <v>0.25486999999999999</v>
      </c>
      <c r="F90">
        <v>32.262001040000001</v>
      </c>
      <c r="G90">
        <v>0.85699999000000004</v>
      </c>
      <c r="H90">
        <v>31.892000199999998</v>
      </c>
      <c r="J90" s="2">
        <f>TREND(Calibration!$A$2:$A$4,Calibration!$B$2:$B$4,C90)</f>
        <v>341.52587355019887</v>
      </c>
      <c r="K90" s="2">
        <f>TREND(Calibration!$A$2:$A$4,Calibration!$C$2:$C$4,E90)</f>
        <v>473.35789360492731</v>
      </c>
      <c r="L90" s="2">
        <f>TREND(Calibration!$A$2:$A$4,Calibration!$D$2:$D$4,G90)</f>
        <v>620.25233557912566</v>
      </c>
    </row>
    <row r="91" spans="1:12" x14ac:dyDescent="0.25">
      <c r="A91">
        <v>445099</v>
      </c>
      <c r="B91">
        <v>15.16899967</v>
      </c>
      <c r="C91">
        <v>0.30832999999999999</v>
      </c>
      <c r="D91">
        <v>35.80099869</v>
      </c>
      <c r="E91">
        <v>0.25514000999999997</v>
      </c>
      <c r="F91">
        <v>32.236999509999997</v>
      </c>
      <c r="G91">
        <v>0.85650002999999997</v>
      </c>
      <c r="H91">
        <v>31.905000690000001</v>
      </c>
      <c r="J91" s="2">
        <f>TREND(Calibration!$A$2:$A$4,Calibration!$B$2:$B$4,C91)</f>
        <v>339.84527754624378</v>
      </c>
      <c r="K91" s="2">
        <f>TREND(Calibration!$A$2:$A$4,Calibration!$C$2:$C$4,E91)</f>
        <v>475.46576002867482</v>
      </c>
      <c r="L91" s="2">
        <f>TREND(Calibration!$A$2:$A$4,Calibration!$D$2:$D$4,G91)</f>
        <v>619.89802121723199</v>
      </c>
    </row>
    <row r="92" spans="1:12" x14ac:dyDescent="0.25">
      <c r="A92">
        <v>450099</v>
      </c>
      <c r="B92">
        <v>15.14599991</v>
      </c>
      <c r="C92">
        <v>0.30206000999999999</v>
      </c>
      <c r="D92">
        <v>35.769001009999997</v>
      </c>
      <c r="E92">
        <v>0.25514000999999997</v>
      </c>
      <c r="F92">
        <v>32.26499939</v>
      </c>
      <c r="G92">
        <v>0.86080003000000005</v>
      </c>
      <c r="H92">
        <v>31.934000019999999</v>
      </c>
      <c r="J92" s="2">
        <f>TREND(Calibration!$A$2:$A$4,Calibration!$B$2:$B$4,C92)</f>
        <v>312.1162174193048</v>
      </c>
      <c r="K92" s="2">
        <f>TREND(Calibration!$A$2:$A$4,Calibration!$C$2:$C$4,E92)</f>
        <v>475.46576002867482</v>
      </c>
      <c r="L92" s="2">
        <f>TREND(Calibration!$A$2:$A$4,Calibration!$D$2:$D$4,G92)</f>
        <v>622.94536851730118</v>
      </c>
    </row>
    <row r="93" spans="1:12" x14ac:dyDescent="0.25">
      <c r="A93">
        <v>455099</v>
      </c>
      <c r="B93">
        <v>15.149000170000001</v>
      </c>
      <c r="C93">
        <v>0.30746001000000001</v>
      </c>
      <c r="D93">
        <v>35.778999329999998</v>
      </c>
      <c r="E93">
        <v>0.25514000999999997</v>
      </c>
      <c r="F93">
        <v>32.287998199999997</v>
      </c>
      <c r="G93">
        <v>0.85650002999999997</v>
      </c>
      <c r="H93">
        <v>31.937000269999999</v>
      </c>
      <c r="J93" s="2">
        <f>TREND(Calibration!$A$2:$A$4,Calibration!$B$2:$B$4,C93)</f>
        <v>335.99774269852719</v>
      </c>
      <c r="K93" s="2">
        <f>TREND(Calibration!$A$2:$A$4,Calibration!$C$2:$C$4,E93)</f>
        <v>475.46576002867482</v>
      </c>
      <c r="L93" s="2">
        <f>TREND(Calibration!$A$2:$A$4,Calibration!$D$2:$D$4,G93)</f>
        <v>619.89802121723199</v>
      </c>
    </row>
    <row r="94" spans="1:12" x14ac:dyDescent="0.25">
      <c r="A94">
        <v>460099</v>
      </c>
      <c r="B94">
        <v>15.17199993</v>
      </c>
      <c r="C94">
        <v>0.30794999000000001</v>
      </c>
      <c r="D94">
        <v>35.79499817</v>
      </c>
      <c r="E94">
        <v>0.25442999999999999</v>
      </c>
      <c r="F94">
        <v>32.317001339999997</v>
      </c>
      <c r="G94">
        <v>0.85650002999999997</v>
      </c>
      <c r="H94">
        <v>31.943000789999999</v>
      </c>
      <c r="J94" s="2">
        <f>TREND(Calibration!$A$2:$A$4,Calibration!$B$2:$B$4,C94)</f>
        <v>338.16468154228892</v>
      </c>
      <c r="K94" s="2">
        <f>TREND(Calibration!$A$2:$A$4,Calibration!$C$2:$C$4,E94)</f>
        <v>469.92297924453737</v>
      </c>
      <c r="L94" s="2">
        <f>TREND(Calibration!$A$2:$A$4,Calibration!$D$2:$D$4,G94)</f>
        <v>619.89802121723199</v>
      </c>
    </row>
    <row r="95" spans="1:12" x14ac:dyDescent="0.25">
      <c r="A95">
        <v>465100</v>
      </c>
      <c r="B95">
        <v>15.269000050000001</v>
      </c>
      <c r="C95">
        <v>0.30864998999999999</v>
      </c>
      <c r="D95">
        <v>35.7820015</v>
      </c>
      <c r="E95">
        <v>0.25345999000000002</v>
      </c>
      <c r="F95">
        <v>32.306999210000001</v>
      </c>
      <c r="G95">
        <v>0.86140000999999999</v>
      </c>
      <c r="H95">
        <v>31.947000500000001</v>
      </c>
      <c r="J95" s="2">
        <f>TREND(Calibration!$A$2:$A$4,Calibration!$B$2:$B$4,C95)</f>
        <v>341.26043481922511</v>
      </c>
      <c r="K95" s="2">
        <f>TREND(Calibration!$A$2:$A$4,Calibration!$C$2:$C$4,E95)</f>
        <v>462.3504763383512</v>
      </c>
      <c r="L95" s="2">
        <f>TREND(Calibration!$A$2:$A$4,Calibration!$D$2:$D$4,G95)</f>
        <v>623.37056559476525</v>
      </c>
    </row>
    <row r="96" spans="1:12" x14ac:dyDescent="0.25">
      <c r="A96">
        <v>470099</v>
      </c>
      <c r="B96">
        <v>15.37699986</v>
      </c>
      <c r="C96">
        <v>0.31075998999999999</v>
      </c>
      <c r="D96">
        <v>35.778999329999998</v>
      </c>
      <c r="E96">
        <v>0.25345999000000002</v>
      </c>
      <c r="F96">
        <v>32.291000369999999</v>
      </c>
      <c r="G96">
        <v>0.86140000999999999</v>
      </c>
      <c r="H96">
        <v>31.92700005</v>
      </c>
      <c r="J96" s="2">
        <f>TREND(Calibration!$A$2:$A$4,Calibration!$B$2:$B$4,C96)</f>
        <v>350.59191969684707</v>
      </c>
      <c r="K96" s="2">
        <f>TREND(Calibration!$A$2:$A$4,Calibration!$C$2:$C$4,E96)</f>
        <v>462.3504763383512</v>
      </c>
      <c r="L96" s="2">
        <f>TREND(Calibration!$A$2:$A$4,Calibration!$D$2:$D$4,G96)</f>
        <v>623.37056559476525</v>
      </c>
    </row>
    <row r="97" spans="1:12" x14ac:dyDescent="0.25">
      <c r="A97">
        <v>475201</v>
      </c>
      <c r="B97">
        <v>15.42199993</v>
      </c>
      <c r="C97">
        <v>0.30648999999999998</v>
      </c>
      <c r="D97">
        <v>35.79499817</v>
      </c>
      <c r="E97">
        <v>0.25308001000000002</v>
      </c>
      <c r="F97">
        <v>32.277999880000003</v>
      </c>
      <c r="G97">
        <v>0.86029999999999995</v>
      </c>
      <c r="H97">
        <v>31.905000690000001</v>
      </c>
      <c r="J97" s="2">
        <f>TREND(Calibration!$A$2:$A$4,Calibration!$B$2:$B$4,C97)</f>
        <v>331.70786893258287</v>
      </c>
      <c r="K97" s="2">
        <f>TREND(Calibration!$A$2:$A$4,Calibration!$C$2:$C$4,E97)</f>
        <v>459.38411552321259</v>
      </c>
      <c r="L97" s="2">
        <f>TREND(Calibration!$A$2:$A$4,Calibration!$D$2:$D$4,G97)</f>
        <v>622.59100454742816</v>
      </c>
    </row>
    <row r="98" spans="1:12" x14ac:dyDescent="0.25">
      <c r="A98">
        <v>480100</v>
      </c>
      <c r="B98">
        <v>15.440999980000001</v>
      </c>
      <c r="C98">
        <v>0.30789</v>
      </c>
      <c r="D98">
        <v>35.769001009999997</v>
      </c>
      <c r="E98">
        <v>0.25286998999999999</v>
      </c>
      <c r="F98">
        <v>32.256000520000001</v>
      </c>
      <c r="G98">
        <v>0.85219997000000003</v>
      </c>
      <c r="H98">
        <v>31.898000719999999</v>
      </c>
      <c r="J98" s="2">
        <f>TREND(Calibration!$A$2:$A$4,Calibration!$B$2:$B$4,C98)</f>
        <v>337.89937548645548</v>
      </c>
      <c r="K98" s="2">
        <f>TREND(Calibration!$A$2:$A$4,Calibration!$C$2:$C$4,E98)</f>
        <v>457.74456844600968</v>
      </c>
      <c r="L98" s="2">
        <f>TREND(Calibration!$A$2:$A$4,Calibration!$D$2:$D$4,G98)</f>
        <v>616.85063139603767</v>
      </c>
    </row>
    <row r="99" spans="1:12" x14ac:dyDescent="0.25">
      <c r="A99">
        <v>485099</v>
      </c>
      <c r="B99">
        <v>15.380000109999999</v>
      </c>
      <c r="C99">
        <v>0.30794999000000001</v>
      </c>
      <c r="D99">
        <v>35.798000340000002</v>
      </c>
      <c r="E99">
        <v>0.25280999999999998</v>
      </c>
      <c r="F99">
        <v>32.243000029999997</v>
      </c>
      <c r="G99">
        <v>0.85270000000000001</v>
      </c>
      <c r="H99">
        <v>31.913999560000001</v>
      </c>
      <c r="J99" s="2">
        <f>TREND(Calibration!$A$2:$A$4,Calibration!$B$2:$B$4,C99)</f>
        <v>338.16468154228892</v>
      </c>
      <c r="K99" s="2">
        <f>TREND(Calibration!$A$2:$A$4,Calibration!$C$2:$C$4,E99)</f>
        <v>457.27624909946462</v>
      </c>
      <c r="L99" s="2">
        <f>TREND(Calibration!$A$2:$A$4,Calibration!$D$2:$D$4,G99)</f>
        <v>617.20499536591058</v>
      </c>
    </row>
    <row r="100" spans="1:12" x14ac:dyDescent="0.25">
      <c r="A100">
        <v>490099</v>
      </c>
      <c r="B100">
        <v>15.347000120000001</v>
      </c>
      <c r="C100">
        <v>0.30768001</v>
      </c>
      <c r="D100">
        <v>35.789001460000001</v>
      </c>
      <c r="E100">
        <v>0.25313999999999998</v>
      </c>
      <c r="F100">
        <v>32.245998380000003</v>
      </c>
      <c r="G100">
        <v>0.85159998999999997</v>
      </c>
      <c r="H100">
        <v>31.913999560000001</v>
      </c>
      <c r="J100" s="2">
        <f>TREND(Calibration!$A$2:$A$4,Calibration!$B$2:$B$4,C100)</f>
        <v>336.97069372842134</v>
      </c>
      <c r="K100" s="2">
        <f>TREND(Calibration!$A$2:$A$4,Calibration!$C$2:$C$4,E100)</f>
        <v>459.85243486975719</v>
      </c>
      <c r="L100" s="2">
        <f>TREND(Calibration!$A$2:$A$4,Calibration!$D$2:$D$4,G100)</f>
        <v>616.42543431857359</v>
      </c>
    </row>
    <row r="101" spans="1:12" x14ac:dyDescent="0.25">
      <c r="A101">
        <v>495099</v>
      </c>
      <c r="B101">
        <v>15.26599979</v>
      </c>
      <c r="C101">
        <v>0.30708000000000002</v>
      </c>
      <c r="D101">
        <v>35.7820015</v>
      </c>
      <c r="E101">
        <v>0.25319001000000002</v>
      </c>
      <c r="F101">
        <v>32.269001009999997</v>
      </c>
      <c r="G101">
        <v>0.85329997999999996</v>
      </c>
      <c r="H101">
        <v>31.92700005</v>
      </c>
      <c r="J101" s="2">
        <f>TREND(Calibration!$A$2:$A$4,Calibration!$B$2:$B$4,C101)</f>
        <v>334.3171466945721</v>
      </c>
      <c r="K101" s="2">
        <f>TREND(Calibration!$A$2:$A$4,Calibration!$C$2:$C$4,E101)</f>
        <v>460.24284411330996</v>
      </c>
      <c r="L101" s="2">
        <f>TREND(Calibration!$A$2:$A$4,Calibration!$D$2:$D$4,G101)</f>
        <v>617.63019244337465</v>
      </c>
    </row>
    <row r="102" spans="1:12" x14ac:dyDescent="0.25">
      <c r="A102">
        <v>500099</v>
      </c>
      <c r="B102">
        <v>15.211000439999999</v>
      </c>
      <c r="C102">
        <v>0.30925000000000002</v>
      </c>
      <c r="D102">
        <v>35.759998320000001</v>
      </c>
      <c r="E102">
        <v>0.25280999999999998</v>
      </c>
      <c r="F102">
        <v>32.291000369999999</v>
      </c>
      <c r="G102">
        <v>0.85650002999999997</v>
      </c>
      <c r="H102">
        <v>31.92700005</v>
      </c>
      <c r="J102" s="2">
        <f>TREND(Calibration!$A$2:$A$4,Calibration!$B$2:$B$4,C102)</f>
        <v>343.91398185307457</v>
      </c>
      <c r="K102" s="2">
        <f>TREND(Calibration!$A$2:$A$4,Calibration!$C$2:$C$4,E102)</f>
        <v>457.27624909946462</v>
      </c>
      <c r="L102" s="2">
        <f>TREND(Calibration!$A$2:$A$4,Calibration!$D$2:$D$4,G102)</f>
        <v>619.89802121723199</v>
      </c>
    </row>
    <row r="103" spans="1:12" x14ac:dyDescent="0.25">
      <c r="A103">
        <v>505099</v>
      </c>
      <c r="B103">
        <v>15.15699959</v>
      </c>
      <c r="C103">
        <v>0.30864998999999999</v>
      </c>
      <c r="D103">
        <v>35.733001710000003</v>
      </c>
      <c r="E103">
        <v>0.25253998999999999</v>
      </c>
      <c r="F103">
        <v>32.317001339999997</v>
      </c>
      <c r="G103">
        <v>0.85759996999999999</v>
      </c>
      <c r="H103">
        <v>31.943000789999999</v>
      </c>
      <c r="J103" s="2">
        <f>TREND(Calibration!$A$2:$A$4,Calibration!$B$2:$B$4,C103)</f>
        <v>341.26043481922511</v>
      </c>
      <c r="K103" s="2">
        <f>TREND(Calibration!$A$2:$A$4,Calibration!$C$2:$C$4,E103)</f>
        <v>455.16838267571711</v>
      </c>
      <c r="L103" s="2">
        <f>TREND(Calibration!$A$2:$A$4,Calibration!$D$2:$D$4,G103)</f>
        <v>620.67753265658962</v>
      </c>
    </row>
    <row r="104" spans="1:12" x14ac:dyDescent="0.25">
      <c r="A104">
        <v>510099</v>
      </c>
      <c r="B104">
        <v>15.088999749999999</v>
      </c>
      <c r="C104">
        <v>0.31016999000000001</v>
      </c>
      <c r="D104">
        <v>35.76499939</v>
      </c>
      <c r="E104">
        <v>0.25216000999999999</v>
      </c>
      <c r="F104">
        <v>32.346000670000002</v>
      </c>
      <c r="G104">
        <v>0.85699999000000004</v>
      </c>
      <c r="H104">
        <v>31.92700005</v>
      </c>
      <c r="J104" s="2">
        <f>TREND(Calibration!$A$2:$A$4,Calibration!$B$2:$B$4,C104)</f>
        <v>347.98264193485807</v>
      </c>
      <c r="K104" s="2">
        <f>TREND(Calibration!$A$2:$A$4,Calibration!$C$2:$C$4,E104)</f>
        <v>452.20202186057827</v>
      </c>
      <c r="L104" s="2">
        <f>TREND(Calibration!$A$2:$A$4,Calibration!$D$2:$D$4,G104)</f>
        <v>620.25233557912566</v>
      </c>
    </row>
    <row r="105" spans="1:12" x14ac:dyDescent="0.25">
      <c r="A105">
        <v>515099</v>
      </c>
      <c r="B105">
        <v>15.07800007</v>
      </c>
      <c r="C105">
        <v>0.31237999</v>
      </c>
      <c r="D105">
        <v>35.756999970000003</v>
      </c>
      <c r="E105">
        <v>0.25352001000000002</v>
      </c>
      <c r="F105">
        <v>32.306999210000001</v>
      </c>
      <c r="G105">
        <v>0.86029999999999995</v>
      </c>
      <c r="H105">
        <v>31.95299911</v>
      </c>
      <c r="J105" s="2">
        <f>TREND(Calibration!$A$2:$A$4,Calibration!$B$2:$B$4,C105)</f>
        <v>357.75637728061383</v>
      </c>
      <c r="K105" s="2">
        <f>TREND(Calibration!$A$2:$A$4,Calibration!$C$2:$C$4,E105)</f>
        <v>462.81902988360252</v>
      </c>
      <c r="L105" s="2">
        <f>TREND(Calibration!$A$2:$A$4,Calibration!$D$2:$D$4,G105)</f>
        <v>622.59100454742816</v>
      </c>
    </row>
    <row r="106" spans="1:12" x14ac:dyDescent="0.25">
      <c r="A106">
        <v>520099</v>
      </c>
      <c r="B106">
        <v>15.11200047</v>
      </c>
      <c r="C106">
        <v>0.30930001000000001</v>
      </c>
      <c r="D106">
        <v>35.784999849999998</v>
      </c>
      <c r="E106">
        <v>0.25291999999999998</v>
      </c>
      <c r="F106">
        <v>32.291999820000001</v>
      </c>
      <c r="G106">
        <v>0.85970002000000001</v>
      </c>
      <c r="H106">
        <v>31.920000080000001</v>
      </c>
      <c r="J106" s="2">
        <f>TREND(Calibration!$A$2:$A$4,Calibration!$B$2:$B$4,C106)</f>
        <v>344.1351513121881</v>
      </c>
      <c r="K106" s="2">
        <f>TREND(Calibration!$A$2:$A$4,Calibration!$C$2:$C$4,E106)</f>
        <v>458.13497768956199</v>
      </c>
      <c r="L106" s="2">
        <f>TREND(Calibration!$A$2:$A$4,Calibration!$D$2:$D$4,G106)</f>
        <v>622.16580746996419</v>
      </c>
    </row>
    <row r="107" spans="1:12" x14ac:dyDescent="0.25">
      <c r="A107">
        <v>525099</v>
      </c>
      <c r="B107">
        <v>15.208000180000001</v>
      </c>
      <c r="C107">
        <v>0.30919001000000002</v>
      </c>
      <c r="D107">
        <v>35.751998899999997</v>
      </c>
      <c r="E107">
        <v>0.25280999999999998</v>
      </c>
      <c r="F107">
        <v>32.289001460000001</v>
      </c>
      <c r="G107">
        <v>0.85919999999999996</v>
      </c>
      <c r="H107">
        <v>31.93600082</v>
      </c>
      <c r="J107" s="2">
        <f>TREND(Calibration!$A$2:$A$4,Calibration!$B$2:$B$4,C107)</f>
        <v>343.64867579724091</v>
      </c>
      <c r="K107" s="2">
        <f>TREND(Calibration!$A$2:$A$4,Calibration!$C$2:$C$4,E107)</f>
        <v>457.27624909946462</v>
      </c>
      <c r="L107" s="2">
        <f>TREND(Calibration!$A$2:$A$4,Calibration!$D$2:$D$4,G107)</f>
        <v>621.8114505869454</v>
      </c>
    </row>
    <row r="108" spans="1:12" x14ac:dyDescent="0.25">
      <c r="A108">
        <v>530163</v>
      </c>
      <c r="B108">
        <v>15.28499985</v>
      </c>
      <c r="C108">
        <v>0.30735001000000001</v>
      </c>
      <c r="D108">
        <v>35.834999080000003</v>
      </c>
      <c r="E108">
        <v>0.25280999999999998</v>
      </c>
      <c r="F108">
        <v>32.308998109999997</v>
      </c>
      <c r="G108">
        <v>0.85699999000000004</v>
      </c>
      <c r="H108">
        <v>31.899999619999999</v>
      </c>
      <c r="J108" s="2">
        <f>TREND(Calibration!$A$2:$A$4,Calibration!$B$2:$B$4,C108)</f>
        <v>335.51126718358</v>
      </c>
      <c r="K108" s="2">
        <f>TREND(Calibration!$A$2:$A$4,Calibration!$C$2:$C$4,E108)</f>
        <v>457.27624909946462</v>
      </c>
      <c r="L108" s="2">
        <f>TREND(Calibration!$A$2:$A$4,Calibration!$D$2:$D$4,G108)</f>
        <v>620.25233557912566</v>
      </c>
    </row>
    <row r="109" spans="1:12" x14ac:dyDescent="0.25">
      <c r="A109">
        <v>535100</v>
      </c>
      <c r="B109">
        <v>15.31000042</v>
      </c>
      <c r="C109">
        <v>0.30794999000000001</v>
      </c>
      <c r="D109">
        <v>35.832000729999997</v>
      </c>
      <c r="E109">
        <v>0.25319001000000002</v>
      </c>
      <c r="F109">
        <v>32.290000919999997</v>
      </c>
      <c r="G109">
        <v>0.85650002999999997</v>
      </c>
      <c r="H109">
        <v>31.906999590000002</v>
      </c>
      <c r="J109" s="2">
        <f>TREND(Calibration!$A$2:$A$4,Calibration!$B$2:$B$4,C109)</f>
        <v>338.16468154228892</v>
      </c>
      <c r="K109" s="2">
        <f>TREND(Calibration!$A$2:$A$4,Calibration!$C$2:$C$4,E109)</f>
        <v>460.24284411330996</v>
      </c>
      <c r="L109" s="2">
        <f>TREND(Calibration!$A$2:$A$4,Calibration!$D$2:$D$4,G109)</f>
        <v>619.89802121723199</v>
      </c>
    </row>
    <row r="110" spans="1:12" x14ac:dyDescent="0.25">
      <c r="A110">
        <v>540102</v>
      </c>
      <c r="B110">
        <v>15.277999879999999</v>
      </c>
      <c r="C110">
        <v>0.30925000000000002</v>
      </c>
      <c r="D110">
        <v>35.791000369999999</v>
      </c>
      <c r="E110">
        <v>0.25345999000000002</v>
      </c>
      <c r="F110">
        <v>32.286998750000002</v>
      </c>
      <c r="G110">
        <v>0.85110003000000001</v>
      </c>
      <c r="H110">
        <v>31.913000109999999</v>
      </c>
      <c r="J110" s="2">
        <f>TREND(Calibration!$A$2:$A$4,Calibration!$B$2:$B$4,C110)</f>
        <v>343.91398185307457</v>
      </c>
      <c r="K110" s="2">
        <f>TREND(Calibration!$A$2:$A$4,Calibration!$C$2:$C$4,E110)</f>
        <v>462.3504763383512</v>
      </c>
      <c r="L110" s="2">
        <f>TREND(Calibration!$A$2:$A$4,Calibration!$D$2:$D$4,G110)</f>
        <v>616.07111995668004</v>
      </c>
    </row>
    <row r="111" spans="1:12" x14ac:dyDescent="0.25">
      <c r="A111">
        <v>545099</v>
      </c>
      <c r="B111">
        <v>15.23700047</v>
      </c>
      <c r="C111">
        <v>0.30930001000000001</v>
      </c>
      <c r="D111">
        <v>35.807998660000003</v>
      </c>
      <c r="E111">
        <v>0.25352001000000002</v>
      </c>
      <c r="F111">
        <v>32.292999270000003</v>
      </c>
      <c r="G111">
        <v>0.84840000000000004</v>
      </c>
      <c r="H111">
        <v>31.906999590000002</v>
      </c>
      <c r="J111" s="2">
        <f>TREND(Calibration!$A$2:$A$4,Calibration!$B$2:$B$4,C111)</f>
        <v>344.1351513121881</v>
      </c>
      <c r="K111" s="2">
        <f>TREND(Calibration!$A$2:$A$4,Calibration!$C$2:$C$4,E111)</f>
        <v>462.81902988360252</v>
      </c>
      <c r="L111" s="2">
        <f>TREND(Calibration!$A$2:$A$4,Calibration!$D$2:$D$4,G111)</f>
        <v>614.1576480658415</v>
      </c>
    </row>
    <row r="112" spans="1:12" x14ac:dyDescent="0.25">
      <c r="A112">
        <v>550207</v>
      </c>
      <c r="B112">
        <v>15.2159996</v>
      </c>
      <c r="C112">
        <v>0.30972999000000001</v>
      </c>
      <c r="D112">
        <v>35.8429985</v>
      </c>
      <c r="E112">
        <v>0.25352001000000002</v>
      </c>
      <c r="F112">
        <v>32.263999939999998</v>
      </c>
      <c r="G112">
        <v>0.85110003000000001</v>
      </c>
      <c r="H112">
        <v>31.899999619999999</v>
      </c>
      <c r="J112" s="2">
        <f>TREND(Calibration!$A$2:$A$4,Calibration!$B$2:$B$4,C112)</f>
        <v>346.03673987506954</v>
      </c>
      <c r="K112" s="2">
        <f>TREND(Calibration!$A$2:$A$4,Calibration!$C$2:$C$4,E112)</f>
        <v>462.81902988360252</v>
      </c>
      <c r="L112" s="2">
        <f>TREND(Calibration!$A$2:$A$4,Calibration!$D$2:$D$4,G112)</f>
        <v>616.07111995668004</v>
      </c>
    </row>
    <row r="113" spans="1:12" x14ac:dyDescent="0.25">
      <c r="A113">
        <v>555354</v>
      </c>
      <c r="B113">
        <v>15.184000019999999</v>
      </c>
      <c r="C113">
        <v>0.30891999999999997</v>
      </c>
      <c r="D113">
        <v>35.855998990000003</v>
      </c>
      <c r="E113">
        <v>0.25378999000000002</v>
      </c>
      <c r="F113">
        <v>32.292999270000003</v>
      </c>
      <c r="G113">
        <v>0.85270000000000001</v>
      </c>
      <c r="H113">
        <v>31.923000340000002</v>
      </c>
      <c r="J113" s="2">
        <f>TREND(Calibration!$A$2:$A$4,Calibration!$B$2:$B$4,C113)</f>
        <v>342.45455530823278</v>
      </c>
      <c r="K113" s="2">
        <f>TREND(Calibration!$A$2:$A$4,Calibration!$C$2:$C$4,E113)</f>
        <v>464.92666210864377</v>
      </c>
      <c r="L113" s="2">
        <f>TREND(Calibration!$A$2:$A$4,Calibration!$D$2:$D$4,G113)</f>
        <v>617.20499536591058</v>
      </c>
    </row>
    <row r="114" spans="1:12" x14ac:dyDescent="0.25">
      <c r="A114">
        <v>560285</v>
      </c>
      <c r="B114">
        <v>15.17399979</v>
      </c>
      <c r="C114">
        <v>0.30783999000000001</v>
      </c>
      <c r="D114">
        <v>35.811000819999997</v>
      </c>
      <c r="E114">
        <v>0.25481000999999998</v>
      </c>
      <c r="F114">
        <v>32.319000240000001</v>
      </c>
      <c r="G114">
        <v>0.84890001999999998</v>
      </c>
      <c r="H114">
        <v>31.929000850000001</v>
      </c>
      <c r="J114" s="2">
        <f>TREND(Calibration!$A$2:$A$4,Calibration!$B$2:$B$4,C114)</f>
        <v>337.67820602734173</v>
      </c>
      <c r="K114" s="2">
        <f>TREND(Calibration!$A$2:$A$4,Calibration!$C$2:$C$4,E114)</f>
        <v>472.88957425838225</v>
      </c>
      <c r="L114" s="2">
        <f>TREND(Calibration!$A$2:$A$4,Calibration!$D$2:$D$4,G114)</f>
        <v>614.51200494886018</v>
      </c>
    </row>
    <row r="115" spans="1:12" x14ac:dyDescent="0.25">
      <c r="A115">
        <v>565100</v>
      </c>
      <c r="B115">
        <v>15.15400028</v>
      </c>
      <c r="C115">
        <v>0.30860000999999998</v>
      </c>
      <c r="D115">
        <v>35.807998660000003</v>
      </c>
      <c r="E115">
        <v>0.25579000000000002</v>
      </c>
      <c r="F115">
        <v>32.356998439999998</v>
      </c>
      <c r="G115">
        <v>0.84519999999999995</v>
      </c>
      <c r="H115">
        <v>31.94499969</v>
      </c>
      <c r="J115" s="2">
        <f>TREND(Calibration!$A$2:$A$4,Calibration!$B$2:$B$4,C115)</f>
        <v>341.03939803525168</v>
      </c>
      <c r="K115" s="2">
        <f>TREND(Calibration!$A$2:$A$4,Calibration!$C$2:$C$4,E115)</f>
        <v>480.5399872675614</v>
      </c>
      <c r="L115" s="2">
        <f>TREND(Calibration!$A$2:$A$4,Calibration!$D$2:$D$4,G115)</f>
        <v>611.88985472625507</v>
      </c>
    </row>
    <row r="116" spans="1:12" x14ac:dyDescent="0.25">
      <c r="A116">
        <v>570099</v>
      </c>
      <c r="B116">
        <v>15.196999549999999</v>
      </c>
      <c r="C116">
        <v>0.30930001000000001</v>
      </c>
      <c r="D116">
        <v>35.783000950000002</v>
      </c>
      <c r="E116">
        <v>0.25637999</v>
      </c>
      <c r="F116">
        <v>32.334999080000003</v>
      </c>
      <c r="G116">
        <v>0.8538</v>
      </c>
      <c r="H116">
        <v>31.923000340000002</v>
      </c>
      <c r="J116" s="2">
        <f>TREND(Calibration!$A$2:$A$4,Calibration!$B$2:$B$4,C116)</f>
        <v>344.1351513121881</v>
      </c>
      <c r="K116" s="2">
        <f>TREND(Calibration!$A$2:$A$4,Calibration!$C$2:$C$4,E116)</f>
        <v>485.14581709366712</v>
      </c>
      <c r="L116" s="2">
        <f>TREND(Calibration!$A$2:$A$4,Calibration!$D$2:$D$4,G116)</f>
        <v>617.98454932639345</v>
      </c>
    </row>
    <row r="117" spans="1:12" x14ac:dyDescent="0.25">
      <c r="A117">
        <v>575099</v>
      </c>
      <c r="B117">
        <v>15.225999829999999</v>
      </c>
      <c r="C117">
        <v>0.30643999999999999</v>
      </c>
      <c r="D117">
        <v>35.772998809999997</v>
      </c>
      <c r="E117">
        <v>0.25606000000000001</v>
      </c>
      <c r="F117">
        <v>32.321998600000001</v>
      </c>
      <c r="G117">
        <v>0.84950000000000003</v>
      </c>
      <c r="H117">
        <v>31.934999470000001</v>
      </c>
      <c r="J117" s="2">
        <f>TREND(Calibration!$A$2:$A$4,Calibration!$B$2:$B$4,C117)</f>
        <v>331.48674369851597</v>
      </c>
      <c r="K117" s="2">
        <f>TREND(Calibration!$A$2:$A$4,Calibration!$C$2:$C$4,E117)</f>
        <v>482.64777562507356</v>
      </c>
      <c r="L117" s="2">
        <f>TREND(Calibration!$A$2:$A$4,Calibration!$D$2:$D$4,G117)</f>
        <v>614.93720202632426</v>
      </c>
    </row>
    <row r="118" spans="1:12" x14ac:dyDescent="0.25">
      <c r="A118">
        <v>580099</v>
      </c>
      <c r="B118">
        <v>15.28100014</v>
      </c>
      <c r="C118">
        <v>0.30827000999999998</v>
      </c>
      <c r="D118">
        <v>35.801998140000002</v>
      </c>
      <c r="E118">
        <v>0.25637999</v>
      </c>
      <c r="F118">
        <v>32.334999080000003</v>
      </c>
      <c r="G118">
        <v>0.85489999999999999</v>
      </c>
      <c r="H118">
        <v>31.926000599999998</v>
      </c>
      <c r="J118" s="2">
        <f>TREND(Calibration!$A$2:$A$4,Calibration!$B$2:$B$4,C118)</f>
        <v>339.57997149041034</v>
      </c>
      <c r="K118" s="2">
        <f>TREND(Calibration!$A$2:$A$4,Calibration!$C$2:$C$4,E118)</f>
        <v>485.14581709366712</v>
      </c>
      <c r="L118" s="2">
        <f>TREND(Calibration!$A$2:$A$4,Calibration!$D$2:$D$4,G118)</f>
        <v>618.76410328687621</v>
      </c>
    </row>
    <row r="119" spans="1:12" x14ac:dyDescent="0.25">
      <c r="A119">
        <v>585242</v>
      </c>
      <c r="B119">
        <v>15.36200047</v>
      </c>
      <c r="C119">
        <v>0.30541000000000001</v>
      </c>
      <c r="D119">
        <v>35.801998140000002</v>
      </c>
      <c r="E119">
        <v>0.25579000000000002</v>
      </c>
      <c r="F119">
        <v>32.319000240000001</v>
      </c>
      <c r="G119">
        <v>0.8538</v>
      </c>
      <c r="H119">
        <v>31.902999879999999</v>
      </c>
      <c r="J119" s="2">
        <f>TREND(Calibration!$A$2:$A$4,Calibration!$B$2:$B$4,C119)</f>
        <v>326.93156387673844</v>
      </c>
      <c r="K119" s="2">
        <f>TREND(Calibration!$A$2:$A$4,Calibration!$C$2:$C$4,E119)</f>
        <v>480.5399872675614</v>
      </c>
      <c r="L119" s="2">
        <f>TREND(Calibration!$A$2:$A$4,Calibration!$D$2:$D$4,G119)</f>
        <v>617.98454932639345</v>
      </c>
    </row>
    <row r="120" spans="1:12" x14ac:dyDescent="0.25">
      <c r="A120">
        <v>590199</v>
      </c>
      <c r="B120">
        <v>15.36200047</v>
      </c>
      <c r="C120">
        <v>0.30935001000000001</v>
      </c>
      <c r="D120">
        <v>35.801998140000002</v>
      </c>
      <c r="E120">
        <v>0.25540998999999998</v>
      </c>
      <c r="F120">
        <v>32.305999759999999</v>
      </c>
      <c r="G120">
        <v>0.8538</v>
      </c>
      <c r="H120">
        <v>31.923000340000002</v>
      </c>
      <c r="J120" s="2">
        <f>TREND(Calibration!$A$2:$A$4,Calibration!$B$2:$B$4,C120)</f>
        <v>344.356276546255</v>
      </c>
      <c r="K120" s="2">
        <f>TREND(Calibration!$A$2:$A$4,Calibration!$C$2:$C$4,E120)</f>
        <v>477.57339225371607</v>
      </c>
      <c r="L120" s="2">
        <f>TREND(Calibration!$A$2:$A$4,Calibration!$D$2:$D$4,G120)</f>
        <v>617.98454932639345</v>
      </c>
    </row>
    <row r="121" spans="1:12" x14ac:dyDescent="0.25">
      <c r="A121">
        <v>595100</v>
      </c>
      <c r="B121">
        <v>15.333000180000001</v>
      </c>
      <c r="C121">
        <v>0.31400001</v>
      </c>
      <c r="D121">
        <v>35.820999149999999</v>
      </c>
      <c r="E121">
        <v>0.25540998999999998</v>
      </c>
      <c r="F121">
        <v>32.277000430000001</v>
      </c>
      <c r="G121">
        <v>0.85270000000000001</v>
      </c>
      <c r="H121">
        <v>31.94199944</v>
      </c>
      <c r="J121" s="2">
        <f>TREND(Calibration!$A$2:$A$4,Calibration!$B$2:$B$4,C121)</f>
        <v>364.92092331447407</v>
      </c>
      <c r="K121" s="2">
        <f>TREND(Calibration!$A$2:$A$4,Calibration!$C$2:$C$4,E121)</f>
        <v>477.57339225371607</v>
      </c>
      <c r="L121" s="2">
        <f>TREND(Calibration!$A$2:$A$4,Calibration!$D$2:$D$4,G121)</f>
        <v>617.20499536591058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140</v>
      </c>
      <c r="B2">
        <v>15.23700047</v>
      </c>
      <c r="C2">
        <v>0.31233000999999999</v>
      </c>
      <c r="D2">
        <v>36.011001589999999</v>
      </c>
      <c r="E2">
        <v>0.24243000000000001</v>
      </c>
      <c r="F2">
        <v>32.65499878</v>
      </c>
      <c r="G2">
        <v>0.56489997999999997</v>
      </c>
      <c r="H2">
        <v>32.3390007</v>
      </c>
      <c r="J2" s="2">
        <f>TREND(Calibration!$A$2:$A$4,Calibration!$B$2:$B$4,C2)</f>
        <v>357.53534049664063</v>
      </c>
      <c r="K2" s="2">
        <f>TREND(Calibration!$A$2:$A$4,Calibration!$C$2:$C$4,E2)</f>
        <v>376.24349668844366</v>
      </c>
      <c r="L2" s="2">
        <f>TREND(Calibration!$A$2:$A$4,Calibration!$D$2:$D$4,G2)</f>
        <v>413.24531771315304</v>
      </c>
    </row>
    <row r="3" spans="1:12" x14ac:dyDescent="0.25">
      <c r="A3">
        <v>4153</v>
      </c>
      <c r="B3">
        <v>15.19200039</v>
      </c>
      <c r="C3">
        <v>0.30698001000000003</v>
      </c>
      <c r="D3">
        <v>35.992000580000003</v>
      </c>
      <c r="E3">
        <v>0.24254000000000001</v>
      </c>
      <c r="F3">
        <v>32.728000639999998</v>
      </c>
      <c r="G3">
        <v>0.56919998000000005</v>
      </c>
      <c r="H3">
        <v>32.34500122</v>
      </c>
      <c r="J3" s="2">
        <f>TREND(Calibration!$A$2:$A$4,Calibration!$B$2:$B$4,C3)</f>
        <v>333.87494045148514</v>
      </c>
      <c r="K3" s="2">
        <f>TREND(Calibration!$A$2:$A$4,Calibration!$C$2:$C$4,E3)</f>
        <v>377.10222527854103</v>
      </c>
      <c r="L3" s="2">
        <f>TREND(Calibration!$A$2:$A$4,Calibration!$D$2:$D$4,G3)</f>
        <v>416.29266501322229</v>
      </c>
    </row>
    <row r="4" spans="1:12" x14ac:dyDescent="0.25">
      <c r="A4">
        <v>9148</v>
      </c>
      <c r="B4">
        <v>15.147000309999999</v>
      </c>
      <c r="C4">
        <v>0.30616999</v>
      </c>
      <c r="D4">
        <v>35.983001710000003</v>
      </c>
      <c r="E4">
        <v>0.24259998999999999</v>
      </c>
      <c r="F4">
        <v>32.724998470000003</v>
      </c>
      <c r="G4">
        <v>0.56489997999999997</v>
      </c>
      <c r="H4">
        <v>32.328998570000003</v>
      </c>
      <c r="J4" s="2">
        <f>TREND(Calibration!$A$2:$A$4,Calibration!$B$2:$B$4,C4)</f>
        <v>330.29262320950806</v>
      </c>
      <c r="K4" s="2">
        <f>TREND(Calibration!$A$2:$A$4,Calibration!$C$2:$C$4,E4)</f>
        <v>377.57054462508586</v>
      </c>
      <c r="L4" s="2">
        <f>TREND(Calibration!$A$2:$A$4,Calibration!$D$2:$D$4,G4)</f>
        <v>413.24531771315304</v>
      </c>
    </row>
    <row r="5" spans="1:12" x14ac:dyDescent="0.25">
      <c r="A5">
        <v>14148</v>
      </c>
      <c r="B5">
        <v>15.100999829999999</v>
      </c>
      <c r="C5">
        <v>0.30318999000000002</v>
      </c>
      <c r="D5">
        <v>35.983001710000003</v>
      </c>
      <c r="E5">
        <v>0.24254000000000001</v>
      </c>
      <c r="F5">
        <v>32.731998439999998</v>
      </c>
      <c r="G5">
        <v>0.56870001999999997</v>
      </c>
      <c r="H5">
        <v>32.354999540000001</v>
      </c>
      <c r="J5" s="2">
        <f>TREND(Calibration!$A$2:$A$4,Calibration!$B$2:$B$4,C5)</f>
        <v>317.11355925912267</v>
      </c>
      <c r="K5" s="2">
        <f>TREND(Calibration!$A$2:$A$4,Calibration!$C$2:$C$4,E5)</f>
        <v>377.10222527854103</v>
      </c>
      <c r="L5" s="2">
        <f>TREND(Calibration!$A$2:$A$4,Calibration!$D$2:$D$4,G5)</f>
        <v>415.93835065132862</v>
      </c>
    </row>
    <row r="6" spans="1:12" x14ac:dyDescent="0.25">
      <c r="A6">
        <v>19150</v>
      </c>
      <c r="B6">
        <v>15.07800007</v>
      </c>
      <c r="C6">
        <v>0.30552000000000001</v>
      </c>
      <c r="D6">
        <v>35.988998410000001</v>
      </c>
      <c r="E6">
        <v>0.24243000000000001</v>
      </c>
      <c r="F6">
        <v>32.693000789999999</v>
      </c>
      <c r="G6">
        <v>0.57080001000000002</v>
      </c>
      <c r="H6">
        <v>32.354999540000001</v>
      </c>
      <c r="J6" s="2">
        <f>TREND(Calibration!$A$2:$A$4,Calibration!$B$2:$B$4,C6)</f>
        <v>327.41803939168562</v>
      </c>
      <c r="K6" s="2">
        <f>TREND(Calibration!$A$2:$A$4,Calibration!$C$2:$C$4,E6)</f>
        <v>376.24349668844366</v>
      </c>
      <c r="L6" s="2">
        <f>TREND(Calibration!$A$2:$A$4,Calibration!$D$2:$D$4,G6)</f>
        <v>417.42658294357801</v>
      </c>
    </row>
    <row r="7" spans="1:12" x14ac:dyDescent="0.25">
      <c r="A7">
        <v>24150</v>
      </c>
      <c r="B7">
        <v>15.07499981</v>
      </c>
      <c r="C7">
        <v>0.30680998999999998</v>
      </c>
      <c r="D7">
        <v>35.999000549999998</v>
      </c>
      <c r="E7">
        <v>0.24254000000000001</v>
      </c>
      <c r="F7">
        <v>32.700000760000002</v>
      </c>
      <c r="G7">
        <v>0.56870001999999997</v>
      </c>
      <c r="H7">
        <v>32.352001190000003</v>
      </c>
      <c r="J7" s="2">
        <f>TREND(Calibration!$A$2:$A$4,Calibration!$B$2:$B$4,C7)</f>
        <v>333.12302620556397</v>
      </c>
      <c r="K7" s="2">
        <f>TREND(Calibration!$A$2:$A$4,Calibration!$C$2:$C$4,E7)</f>
        <v>377.10222527854103</v>
      </c>
      <c r="L7" s="2">
        <f>TREND(Calibration!$A$2:$A$4,Calibration!$D$2:$D$4,G7)</f>
        <v>415.93835065132862</v>
      </c>
    </row>
    <row r="8" spans="1:12" x14ac:dyDescent="0.25">
      <c r="A8">
        <v>29149</v>
      </c>
      <c r="B8">
        <v>15.09500027</v>
      </c>
      <c r="C8">
        <v>0.30676001000000003</v>
      </c>
      <c r="D8">
        <v>36.011001589999999</v>
      </c>
      <c r="E8">
        <v>0.24254000000000001</v>
      </c>
      <c r="F8">
        <v>32.70299911</v>
      </c>
      <c r="G8">
        <v>0.56809997999999995</v>
      </c>
      <c r="H8">
        <v>32.377998349999999</v>
      </c>
      <c r="J8" s="2">
        <f>TREND(Calibration!$A$2:$A$4,Calibration!$B$2:$B$4,C8)</f>
        <v>332.901989421591</v>
      </c>
      <c r="K8" s="2">
        <f>TREND(Calibration!$A$2:$A$4,Calibration!$C$2:$C$4,E8)</f>
        <v>377.10222527854103</v>
      </c>
      <c r="L8" s="2">
        <f>TREND(Calibration!$A$2:$A$4,Calibration!$D$2:$D$4,G8)</f>
        <v>415.51311105273936</v>
      </c>
    </row>
    <row r="9" spans="1:12" x14ac:dyDescent="0.25">
      <c r="A9">
        <v>34151</v>
      </c>
      <c r="B9">
        <v>15.175999640000001</v>
      </c>
      <c r="C9">
        <v>0.30610999</v>
      </c>
      <c r="D9">
        <v>36.005001069999999</v>
      </c>
      <c r="E9">
        <v>0.24259998999999999</v>
      </c>
      <c r="F9">
        <v>32.737998959999999</v>
      </c>
      <c r="G9">
        <v>0.56699997000000002</v>
      </c>
      <c r="H9">
        <v>32.377998349999999</v>
      </c>
      <c r="J9" s="2">
        <f>TREND(Calibration!$A$2:$A$4,Calibration!$B$2:$B$4,C9)</f>
        <v>330.02727292862778</v>
      </c>
      <c r="K9" s="2">
        <f>TREND(Calibration!$A$2:$A$4,Calibration!$C$2:$C$4,E9)</f>
        <v>377.57054462508586</v>
      </c>
      <c r="L9" s="2">
        <f>TREND(Calibration!$A$2:$A$4,Calibration!$D$2:$D$4,G9)</f>
        <v>414.73355000540244</v>
      </c>
    </row>
    <row r="10" spans="1:12" x14ac:dyDescent="0.25">
      <c r="A10">
        <v>39150</v>
      </c>
      <c r="B10">
        <v>15.19499969</v>
      </c>
      <c r="C10">
        <v>0.30610999</v>
      </c>
      <c r="D10">
        <v>36.02099991</v>
      </c>
      <c r="E10">
        <v>0.24216001000000001</v>
      </c>
      <c r="F10">
        <v>32.671001429999997</v>
      </c>
      <c r="G10">
        <v>0.56110000999999998</v>
      </c>
      <c r="H10">
        <v>32.365001679999999</v>
      </c>
      <c r="J10" s="2">
        <f>TREND(Calibration!$A$2:$A$4,Calibration!$B$2:$B$4,C10)</f>
        <v>330.02727292862778</v>
      </c>
      <c r="K10" s="2">
        <f>TREND(Calibration!$A$2:$A$4,Calibration!$C$2:$C$4,E10)</f>
        <v>374.13578639716684</v>
      </c>
      <c r="L10" s="2">
        <f>TREND(Calibration!$A$2:$A$4,Calibration!$D$2:$D$4,G10)</f>
        <v>410.55233438295676</v>
      </c>
    </row>
    <row r="11" spans="1:12" x14ac:dyDescent="0.25">
      <c r="A11">
        <v>44150</v>
      </c>
      <c r="B11">
        <v>15.230999949999999</v>
      </c>
      <c r="C11">
        <v>0.30351999000000002</v>
      </c>
      <c r="D11">
        <v>36.064998629999998</v>
      </c>
      <c r="E11">
        <v>0.24254000000000001</v>
      </c>
      <c r="F11">
        <v>32.618999479999999</v>
      </c>
      <c r="G11">
        <v>0.56160003000000003</v>
      </c>
      <c r="H11">
        <v>32.341999049999998</v>
      </c>
      <c r="J11" s="2">
        <f>TREND(Calibration!$A$2:$A$4,Calibration!$B$2:$B$4,C11)</f>
        <v>318.572985803964</v>
      </c>
      <c r="K11" s="2">
        <f>TREND(Calibration!$A$2:$A$4,Calibration!$C$2:$C$4,E11)</f>
        <v>377.10222527854103</v>
      </c>
      <c r="L11" s="2">
        <f>TREND(Calibration!$A$2:$A$4,Calibration!$D$2:$D$4,G11)</f>
        <v>410.90669126597555</v>
      </c>
    </row>
    <row r="12" spans="1:12" x14ac:dyDescent="0.25">
      <c r="A12">
        <v>49379</v>
      </c>
      <c r="B12">
        <v>15.24699974</v>
      </c>
      <c r="C12">
        <v>0.30832999999999999</v>
      </c>
      <c r="D12">
        <v>36.023998259999999</v>
      </c>
      <c r="E12">
        <v>0.24248998999999999</v>
      </c>
      <c r="F12">
        <v>32.671001429999997</v>
      </c>
      <c r="G12">
        <v>0.56059998</v>
      </c>
      <c r="H12">
        <v>32.394001009999997</v>
      </c>
      <c r="J12" s="2">
        <f>TREND(Calibration!$A$2:$A$4,Calibration!$B$2:$B$4,C12)</f>
        <v>339.84527754624378</v>
      </c>
      <c r="K12" s="2">
        <f>TREND(Calibration!$A$2:$A$4,Calibration!$C$2:$C$4,E12)</f>
        <v>376.71181603498849</v>
      </c>
      <c r="L12" s="2">
        <f>TREND(Calibration!$A$2:$A$4,Calibration!$D$2:$D$4,G12)</f>
        <v>410.19797041308385</v>
      </c>
    </row>
    <row r="13" spans="1:12" x14ac:dyDescent="0.25">
      <c r="A13">
        <v>54150</v>
      </c>
      <c r="B13">
        <v>15.166000370000001</v>
      </c>
      <c r="C13">
        <v>0.30426999999999998</v>
      </c>
      <c r="D13">
        <v>36.015998840000002</v>
      </c>
      <c r="E13">
        <v>0.24254000000000001</v>
      </c>
      <c r="F13">
        <v>32.7140007</v>
      </c>
      <c r="G13">
        <v>0.56220000999999997</v>
      </c>
      <c r="H13">
        <v>32.356998439999998</v>
      </c>
      <c r="J13" s="2">
        <f>TREND(Calibration!$A$2:$A$4,Calibration!$B$2:$B$4,C13)</f>
        <v>321.88990854001372</v>
      </c>
      <c r="K13" s="2">
        <f>TREND(Calibration!$A$2:$A$4,Calibration!$C$2:$C$4,E13)</f>
        <v>377.10222527854103</v>
      </c>
      <c r="L13" s="2">
        <f>TREND(Calibration!$A$2:$A$4,Calibration!$D$2:$D$4,G13)</f>
        <v>411.33188834343957</v>
      </c>
    </row>
    <row r="14" spans="1:12" x14ac:dyDescent="0.25">
      <c r="A14">
        <v>59150</v>
      </c>
      <c r="B14">
        <v>15.102000240000001</v>
      </c>
      <c r="C14">
        <v>0.30552000000000001</v>
      </c>
      <c r="D14">
        <v>36.030998230000002</v>
      </c>
      <c r="E14">
        <v>0.24248998999999999</v>
      </c>
      <c r="F14">
        <v>32.67200089</v>
      </c>
      <c r="G14">
        <v>0.56269997000000005</v>
      </c>
      <c r="H14">
        <v>32.347000119999997</v>
      </c>
      <c r="J14" s="2">
        <f>TREND(Calibration!$A$2:$A$4,Calibration!$B$2:$B$4,C14)</f>
        <v>327.41803939168562</v>
      </c>
      <c r="K14" s="2">
        <f>TREND(Calibration!$A$2:$A$4,Calibration!$C$2:$C$4,E14)</f>
        <v>376.71181603498849</v>
      </c>
      <c r="L14" s="2">
        <f>TREND(Calibration!$A$2:$A$4,Calibration!$D$2:$D$4,G14)</f>
        <v>411.68620270533324</v>
      </c>
    </row>
    <row r="15" spans="1:12" x14ac:dyDescent="0.25">
      <c r="A15">
        <v>64154</v>
      </c>
      <c r="B15">
        <v>15.010999679999999</v>
      </c>
      <c r="C15">
        <v>0.30741000000000002</v>
      </c>
      <c r="D15">
        <v>36.020000459999999</v>
      </c>
      <c r="E15">
        <v>0.24254000000000001</v>
      </c>
      <c r="F15">
        <v>32.651000979999999</v>
      </c>
      <c r="G15">
        <v>0.56000000000000005</v>
      </c>
      <c r="H15">
        <v>32.362998959999999</v>
      </c>
      <c r="J15" s="2">
        <f>TREND(Calibration!$A$2:$A$4,Calibration!$B$2:$B$4,C15)</f>
        <v>335.77657323941344</v>
      </c>
      <c r="K15" s="2">
        <f>TREND(Calibration!$A$2:$A$4,Calibration!$C$2:$C$4,E15)</f>
        <v>377.10222527854103</v>
      </c>
      <c r="L15" s="2">
        <f>TREND(Calibration!$A$2:$A$4,Calibration!$D$2:$D$4,G15)</f>
        <v>409.77277333561983</v>
      </c>
    </row>
    <row r="16" spans="1:12" x14ac:dyDescent="0.25">
      <c r="A16">
        <v>69151</v>
      </c>
      <c r="B16">
        <v>15.00800037</v>
      </c>
      <c r="C16">
        <v>0.30779001</v>
      </c>
      <c r="D16">
        <v>35.97000122</v>
      </c>
      <c r="E16">
        <v>0.24248998999999999</v>
      </c>
      <c r="F16">
        <v>32.674999239999998</v>
      </c>
      <c r="G16">
        <v>0.55889999999999995</v>
      </c>
      <c r="H16">
        <v>32.358001710000003</v>
      </c>
      <c r="J16" s="2">
        <f>TREND(Calibration!$A$2:$A$4,Calibration!$B$2:$B$4,C16)</f>
        <v>337.45716924336853</v>
      </c>
      <c r="K16" s="2">
        <f>TREND(Calibration!$A$2:$A$4,Calibration!$C$2:$C$4,E16)</f>
        <v>376.71181603498849</v>
      </c>
      <c r="L16" s="2">
        <f>TREND(Calibration!$A$2:$A$4,Calibration!$D$2:$D$4,G16)</f>
        <v>408.99321937513696</v>
      </c>
    </row>
    <row r="17" spans="1:12" x14ac:dyDescent="0.25">
      <c r="A17">
        <v>74151</v>
      </c>
      <c r="B17">
        <v>15.024000170000001</v>
      </c>
      <c r="C17">
        <v>0.30935001000000001</v>
      </c>
      <c r="D17">
        <v>35.979999540000001</v>
      </c>
      <c r="E17">
        <v>0.24248998999999999</v>
      </c>
      <c r="F17">
        <v>32.652999880000003</v>
      </c>
      <c r="G17">
        <v>0.56160003000000003</v>
      </c>
      <c r="H17">
        <v>32.370998380000003</v>
      </c>
      <c r="J17" s="2">
        <f>TREND(Calibration!$A$2:$A$4,Calibration!$B$2:$B$4,C17)</f>
        <v>344.356276546255</v>
      </c>
      <c r="K17" s="2">
        <f>TREND(Calibration!$A$2:$A$4,Calibration!$C$2:$C$4,E17)</f>
        <v>376.71181603498849</v>
      </c>
      <c r="L17" s="2">
        <f>TREND(Calibration!$A$2:$A$4,Calibration!$D$2:$D$4,G17)</f>
        <v>410.90669126597555</v>
      </c>
    </row>
    <row r="18" spans="1:12" x14ac:dyDescent="0.25">
      <c r="A18">
        <v>79366</v>
      </c>
      <c r="B18">
        <v>15.105999949999999</v>
      </c>
      <c r="C18">
        <v>0.30768001</v>
      </c>
      <c r="D18">
        <v>35.984001159999998</v>
      </c>
      <c r="E18">
        <v>0.24243000000000001</v>
      </c>
      <c r="F18">
        <v>32.664001460000001</v>
      </c>
      <c r="G18">
        <v>0.55729996999999998</v>
      </c>
      <c r="H18">
        <v>32.344001769999998</v>
      </c>
      <c r="J18" s="2">
        <f>TREND(Calibration!$A$2:$A$4,Calibration!$B$2:$B$4,C18)</f>
        <v>336.97069372842134</v>
      </c>
      <c r="K18" s="2">
        <f>TREND(Calibration!$A$2:$A$4,Calibration!$C$2:$C$4,E18)</f>
        <v>376.24349668844366</v>
      </c>
      <c r="L18" s="2">
        <f>TREND(Calibration!$A$2:$A$4,Calibration!$D$2:$D$4,G18)</f>
        <v>407.85930144478124</v>
      </c>
    </row>
    <row r="19" spans="1:12" x14ac:dyDescent="0.25">
      <c r="A19">
        <v>84151</v>
      </c>
      <c r="B19">
        <v>15.119999890000001</v>
      </c>
      <c r="C19">
        <v>0.31027000999999998</v>
      </c>
      <c r="D19">
        <v>35.976001740000001</v>
      </c>
      <c r="E19">
        <v>0.24254000000000001</v>
      </c>
      <c r="F19">
        <v>32.576999659999998</v>
      </c>
      <c r="G19">
        <v>0.55190002999999999</v>
      </c>
      <c r="H19">
        <v>32.358001710000003</v>
      </c>
      <c r="J19" s="2">
        <f>TREND(Calibration!$A$2:$A$4,Calibration!$B$2:$B$4,C19)</f>
        <v>348.42498085308534</v>
      </c>
      <c r="K19" s="2">
        <f>TREND(Calibration!$A$2:$A$4,Calibration!$C$2:$C$4,E19)</f>
        <v>377.10222527854103</v>
      </c>
      <c r="L19" s="2">
        <f>TREND(Calibration!$A$2:$A$4,Calibration!$D$2:$D$4,G19)</f>
        <v>404.03244270535436</v>
      </c>
    </row>
    <row r="20" spans="1:12" x14ac:dyDescent="0.25">
      <c r="A20">
        <v>89151</v>
      </c>
      <c r="B20">
        <v>15.19499969</v>
      </c>
      <c r="C20">
        <v>0.30994999000000001</v>
      </c>
      <c r="D20">
        <v>35.930000309999997</v>
      </c>
      <c r="E20">
        <v>0.24259998999999999</v>
      </c>
      <c r="F20">
        <v>32.590000150000002</v>
      </c>
      <c r="G20">
        <v>0.55349999999999999</v>
      </c>
      <c r="H20">
        <v>32.354999540000001</v>
      </c>
      <c r="J20" s="2">
        <f>TREND(Calibration!$A$2:$A$4,Calibration!$B$2:$B$4,C20)</f>
        <v>347.00969090496392</v>
      </c>
      <c r="K20" s="2">
        <f>TREND(Calibration!$A$2:$A$4,Calibration!$C$2:$C$4,E20)</f>
        <v>377.57054462508586</v>
      </c>
      <c r="L20" s="2">
        <f>TREND(Calibration!$A$2:$A$4,Calibration!$D$2:$D$4,G20)</f>
        <v>405.16631811458495</v>
      </c>
    </row>
    <row r="21" spans="1:12" x14ac:dyDescent="0.25">
      <c r="A21">
        <v>94151</v>
      </c>
      <c r="B21">
        <v>15.272999759999999</v>
      </c>
      <c r="C21">
        <v>0.31444000999999999</v>
      </c>
      <c r="D21">
        <v>35.956001280000002</v>
      </c>
      <c r="E21">
        <v>0.24243000000000001</v>
      </c>
      <c r="F21">
        <v>32.603000639999998</v>
      </c>
      <c r="G21">
        <v>0.55459999999999998</v>
      </c>
      <c r="H21">
        <v>32.368000029999997</v>
      </c>
      <c r="J21" s="2">
        <f>TREND(Calibration!$A$2:$A$4,Calibration!$B$2:$B$4,C21)</f>
        <v>366.86682537426259</v>
      </c>
      <c r="K21" s="2">
        <f>TREND(Calibration!$A$2:$A$4,Calibration!$C$2:$C$4,E21)</f>
        <v>376.24349668844366</v>
      </c>
      <c r="L21" s="2">
        <f>TREND(Calibration!$A$2:$A$4,Calibration!$D$2:$D$4,G21)</f>
        <v>405.94587207506777</v>
      </c>
    </row>
    <row r="22" spans="1:12" x14ac:dyDescent="0.25">
      <c r="A22">
        <v>99151</v>
      </c>
      <c r="B22">
        <v>15.23700047</v>
      </c>
      <c r="C22">
        <v>0.31189001</v>
      </c>
      <c r="D22">
        <v>35.94900131</v>
      </c>
      <c r="E22">
        <v>0.24248998999999999</v>
      </c>
      <c r="F22">
        <v>32.603000639999998</v>
      </c>
      <c r="G22">
        <v>0.55790001</v>
      </c>
      <c r="H22">
        <v>32.335998539999999</v>
      </c>
      <c r="J22" s="2">
        <f>TREND(Calibration!$A$2:$A$4,Calibration!$B$2:$B$4,C22)</f>
        <v>355.58943843685211</v>
      </c>
      <c r="K22" s="2">
        <f>TREND(Calibration!$A$2:$A$4,Calibration!$C$2:$C$4,E22)</f>
        <v>376.71181603498849</v>
      </c>
      <c r="L22" s="2">
        <f>TREND(Calibration!$A$2:$A$4,Calibration!$D$2:$D$4,G22)</f>
        <v>408.28454104337044</v>
      </c>
    </row>
    <row r="23" spans="1:12" x14ac:dyDescent="0.25">
      <c r="A23">
        <v>104151</v>
      </c>
      <c r="B23">
        <v>15.21500015</v>
      </c>
      <c r="C23">
        <v>0.30713998999999997</v>
      </c>
      <c r="D23">
        <v>35.962001800000003</v>
      </c>
      <c r="E23">
        <v>0.24248998999999999</v>
      </c>
      <c r="F23">
        <v>32.609001159999998</v>
      </c>
      <c r="G23">
        <v>0.55790001</v>
      </c>
      <c r="H23">
        <v>32.3390007</v>
      </c>
      <c r="J23" s="2">
        <f>TREND(Calibration!$A$2:$A$4,Calibration!$B$2:$B$4,C23)</f>
        <v>334.58245275040531</v>
      </c>
      <c r="K23" s="2">
        <f>TREND(Calibration!$A$2:$A$4,Calibration!$C$2:$C$4,E23)</f>
        <v>376.71181603498849</v>
      </c>
      <c r="L23" s="2">
        <f>TREND(Calibration!$A$2:$A$4,Calibration!$D$2:$D$4,G23)</f>
        <v>408.28454104337044</v>
      </c>
    </row>
    <row r="24" spans="1:12" x14ac:dyDescent="0.25">
      <c r="A24">
        <v>109151</v>
      </c>
      <c r="B24">
        <v>15.12699986</v>
      </c>
      <c r="C24">
        <v>0.30719000000000002</v>
      </c>
      <c r="D24">
        <v>35.978000639999998</v>
      </c>
      <c r="E24">
        <v>0.24248998999999999</v>
      </c>
      <c r="F24">
        <v>32.567001339999997</v>
      </c>
      <c r="G24">
        <v>0.55729996999999998</v>
      </c>
      <c r="H24">
        <v>32.335998539999999</v>
      </c>
      <c r="J24" s="2">
        <f>TREND(Calibration!$A$2:$A$4,Calibration!$B$2:$B$4,C24)</f>
        <v>334.80362220951929</v>
      </c>
      <c r="K24" s="2">
        <f>TREND(Calibration!$A$2:$A$4,Calibration!$C$2:$C$4,E24)</f>
        <v>376.71181603498849</v>
      </c>
      <c r="L24" s="2">
        <f>TREND(Calibration!$A$2:$A$4,Calibration!$D$2:$D$4,G24)</f>
        <v>407.85930144478124</v>
      </c>
    </row>
    <row r="25" spans="1:12" x14ac:dyDescent="0.25">
      <c r="A25">
        <v>114151</v>
      </c>
      <c r="B25">
        <v>15.038999560000001</v>
      </c>
      <c r="C25">
        <v>0.30805999000000001</v>
      </c>
      <c r="D25">
        <v>35.972000119999997</v>
      </c>
      <c r="E25">
        <v>0.24254000000000001</v>
      </c>
      <c r="F25">
        <v>32.5929985</v>
      </c>
      <c r="G25">
        <v>0.55190002999999999</v>
      </c>
      <c r="H25">
        <v>32.312999730000001</v>
      </c>
      <c r="J25" s="2">
        <f>TREND(Calibration!$A$2:$A$4,Calibration!$B$2:$B$4,C25)</f>
        <v>338.65115705723588</v>
      </c>
      <c r="K25" s="2">
        <f>TREND(Calibration!$A$2:$A$4,Calibration!$C$2:$C$4,E25)</f>
        <v>377.10222527854103</v>
      </c>
      <c r="L25" s="2">
        <f>TREND(Calibration!$A$2:$A$4,Calibration!$D$2:$D$4,G25)</f>
        <v>404.03244270535436</v>
      </c>
    </row>
    <row r="26" spans="1:12" x14ac:dyDescent="0.25">
      <c r="A26">
        <v>119151</v>
      </c>
      <c r="B26">
        <v>14.97099972</v>
      </c>
      <c r="C26">
        <v>0.30530000000000002</v>
      </c>
      <c r="D26">
        <v>35.978000639999998</v>
      </c>
      <c r="E26">
        <v>0.24248998999999999</v>
      </c>
      <c r="F26">
        <v>32.611999509999997</v>
      </c>
      <c r="G26">
        <v>0.55729996999999998</v>
      </c>
      <c r="H26">
        <v>32.328998570000003</v>
      </c>
      <c r="J26" s="2">
        <f>TREND(Calibration!$A$2:$A$4,Calibration!$B$2:$B$4,C26)</f>
        <v>326.44508836179148</v>
      </c>
      <c r="K26" s="2">
        <f>TREND(Calibration!$A$2:$A$4,Calibration!$C$2:$C$4,E26)</f>
        <v>376.71181603498849</v>
      </c>
      <c r="L26" s="2">
        <f>TREND(Calibration!$A$2:$A$4,Calibration!$D$2:$D$4,G26)</f>
        <v>407.85930144478124</v>
      </c>
    </row>
    <row r="27" spans="1:12" x14ac:dyDescent="0.25">
      <c r="A27">
        <v>124151</v>
      </c>
      <c r="B27">
        <v>14.902999879999999</v>
      </c>
      <c r="C27">
        <v>0.30626999999999999</v>
      </c>
      <c r="D27">
        <v>35.997001650000001</v>
      </c>
      <c r="E27">
        <v>0.24248998999999999</v>
      </c>
      <c r="F27">
        <v>32.576999659999998</v>
      </c>
      <c r="G27">
        <v>0.55889999999999995</v>
      </c>
      <c r="H27">
        <v>32.323001859999998</v>
      </c>
      <c r="J27" s="2">
        <f>TREND(Calibration!$A$2:$A$4,Calibration!$B$2:$B$4,C27)</f>
        <v>330.73491790268872</v>
      </c>
      <c r="K27" s="2">
        <f>TREND(Calibration!$A$2:$A$4,Calibration!$C$2:$C$4,E27)</f>
        <v>376.71181603498849</v>
      </c>
      <c r="L27" s="2">
        <f>TREND(Calibration!$A$2:$A$4,Calibration!$D$2:$D$4,G27)</f>
        <v>408.99321937513696</v>
      </c>
    </row>
    <row r="28" spans="1:12" x14ac:dyDescent="0.25">
      <c r="A28">
        <v>129151</v>
      </c>
      <c r="B28">
        <v>14.925999640000001</v>
      </c>
      <c r="C28">
        <v>0.308</v>
      </c>
      <c r="D28">
        <v>35.945999149999999</v>
      </c>
      <c r="E28">
        <v>0.24248998999999999</v>
      </c>
      <c r="F28">
        <v>32.603000639999998</v>
      </c>
      <c r="G28">
        <v>0.55949998000000001</v>
      </c>
      <c r="H28">
        <v>32.328998570000003</v>
      </c>
      <c r="J28" s="2">
        <f>TREND(Calibration!$A$2:$A$4,Calibration!$B$2:$B$4,C28)</f>
        <v>338.38585100140244</v>
      </c>
      <c r="K28" s="2">
        <f>TREND(Calibration!$A$2:$A$4,Calibration!$C$2:$C$4,E28)</f>
        <v>376.71181603498849</v>
      </c>
      <c r="L28" s="2">
        <f>TREND(Calibration!$A$2:$A$4,Calibration!$D$2:$D$4,G28)</f>
        <v>409.41841645260104</v>
      </c>
    </row>
    <row r="29" spans="1:12" x14ac:dyDescent="0.25">
      <c r="A29">
        <v>134151</v>
      </c>
      <c r="B29">
        <v>14.977999690000001</v>
      </c>
      <c r="C29">
        <v>0.30621999999999999</v>
      </c>
      <c r="D29">
        <v>35.958999630000001</v>
      </c>
      <c r="E29">
        <v>0.24248998999999999</v>
      </c>
      <c r="F29">
        <v>32.590000150000002</v>
      </c>
      <c r="G29">
        <v>0.56110000999999998</v>
      </c>
      <c r="H29">
        <v>32.34500122</v>
      </c>
      <c r="J29" s="2">
        <f>TREND(Calibration!$A$2:$A$4,Calibration!$B$2:$B$4,C29)</f>
        <v>330.51379266862182</v>
      </c>
      <c r="K29" s="2">
        <f>TREND(Calibration!$A$2:$A$4,Calibration!$C$2:$C$4,E29)</f>
        <v>376.71181603498849</v>
      </c>
      <c r="L29" s="2">
        <f>TREND(Calibration!$A$2:$A$4,Calibration!$D$2:$D$4,G29)</f>
        <v>410.55233438295676</v>
      </c>
    </row>
    <row r="30" spans="1:12" x14ac:dyDescent="0.25">
      <c r="A30">
        <v>139151</v>
      </c>
      <c r="B30">
        <v>15.06200027</v>
      </c>
      <c r="C30">
        <v>0.30783999000000001</v>
      </c>
      <c r="D30">
        <v>35.980998990000003</v>
      </c>
      <c r="E30">
        <v>0.24265</v>
      </c>
      <c r="F30">
        <v>32.583000179999999</v>
      </c>
      <c r="G30">
        <v>0.56059998</v>
      </c>
      <c r="H30">
        <v>32.3390007</v>
      </c>
      <c r="J30" s="2">
        <f>TREND(Calibration!$A$2:$A$4,Calibration!$B$2:$B$4,C30)</f>
        <v>337.67820602734173</v>
      </c>
      <c r="K30" s="2">
        <f>TREND(Calibration!$A$2:$A$4,Calibration!$C$2:$C$4,E30)</f>
        <v>377.96095386863863</v>
      </c>
      <c r="L30" s="2">
        <f>TREND(Calibration!$A$2:$A$4,Calibration!$D$2:$D$4,G30)</f>
        <v>410.19797041308385</v>
      </c>
    </row>
    <row r="31" spans="1:12" x14ac:dyDescent="0.25">
      <c r="A31">
        <v>144153</v>
      </c>
      <c r="B31">
        <v>15.16300011</v>
      </c>
      <c r="C31">
        <v>0.30588999</v>
      </c>
      <c r="D31">
        <v>35.939998629999998</v>
      </c>
      <c r="E31">
        <v>0.24243000000000001</v>
      </c>
      <c r="F31">
        <v>32.55099869</v>
      </c>
      <c r="G31">
        <v>0.56379997999999998</v>
      </c>
      <c r="H31">
        <v>32.383998869999999</v>
      </c>
      <c r="J31" s="2">
        <f>TREND(Calibration!$A$2:$A$4,Calibration!$B$2:$B$4,C31)</f>
        <v>329.05432189873363</v>
      </c>
      <c r="K31" s="2">
        <f>TREND(Calibration!$A$2:$A$4,Calibration!$C$2:$C$4,E31)</f>
        <v>376.24349668844366</v>
      </c>
      <c r="L31" s="2">
        <f>TREND(Calibration!$A$2:$A$4,Calibration!$D$2:$D$4,G31)</f>
        <v>412.46576375267023</v>
      </c>
    </row>
    <row r="32" spans="1:12" x14ac:dyDescent="0.25">
      <c r="A32">
        <v>149151</v>
      </c>
      <c r="B32">
        <v>15.24100018</v>
      </c>
      <c r="C32">
        <v>0.30437999999999998</v>
      </c>
      <c r="D32">
        <v>35.991001130000001</v>
      </c>
      <c r="E32">
        <v>0.24237998999999999</v>
      </c>
      <c r="F32">
        <v>32.627998349999999</v>
      </c>
      <c r="G32">
        <v>0.56870001999999997</v>
      </c>
      <c r="H32">
        <v>32.374000549999998</v>
      </c>
      <c r="J32" s="2">
        <f>TREND(Calibration!$A$2:$A$4,Calibration!$B$2:$B$4,C32)</f>
        <v>322.37638405496091</v>
      </c>
      <c r="K32" s="2">
        <f>TREND(Calibration!$A$2:$A$4,Calibration!$C$2:$C$4,E32)</f>
        <v>375.85308744489089</v>
      </c>
      <c r="L32" s="2">
        <f>TREND(Calibration!$A$2:$A$4,Calibration!$D$2:$D$4,G32)</f>
        <v>415.93835065132862</v>
      </c>
    </row>
    <row r="33" spans="1:12" x14ac:dyDescent="0.25">
      <c r="A33">
        <v>154151</v>
      </c>
      <c r="B33">
        <v>15.25399971</v>
      </c>
      <c r="C33">
        <v>0.30248999999999998</v>
      </c>
      <c r="D33">
        <v>35.972000119999997</v>
      </c>
      <c r="E33">
        <v>0.24254000000000001</v>
      </c>
      <c r="F33">
        <v>32.609001159999998</v>
      </c>
      <c r="G33">
        <v>0.56919998000000005</v>
      </c>
      <c r="H33">
        <v>32.347999569999999</v>
      </c>
      <c r="J33" s="2">
        <f>TREND(Calibration!$A$2:$A$4,Calibration!$B$2:$B$4,C33)</f>
        <v>314.01785020723287</v>
      </c>
      <c r="K33" s="2">
        <f>TREND(Calibration!$A$2:$A$4,Calibration!$C$2:$C$4,E33)</f>
        <v>377.10222527854103</v>
      </c>
      <c r="L33" s="2">
        <f>TREND(Calibration!$A$2:$A$4,Calibration!$D$2:$D$4,G33)</f>
        <v>416.29266501322229</v>
      </c>
    </row>
    <row r="34" spans="1:12" x14ac:dyDescent="0.25">
      <c r="A34">
        <v>159151</v>
      </c>
      <c r="B34">
        <v>15.22099972</v>
      </c>
      <c r="C34">
        <v>0.30626999999999999</v>
      </c>
      <c r="D34">
        <v>35.962001800000003</v>
      </c>
      <c r="E34">
        <v>0.24281</v>
      </c>
      <c r="F34">
        <v>32.611999509999997</v>
      </c>
      <c r="G34">
        <v>0.56809997999999995</v>
      </c>
      <c r="H34">
        <v>32.368000029999997</v>
      </c>
      <c r="J34" s="2">
        <f>TREND(Calibration!$A$2:$A$4,Calibration!$B$2:$B$4,C34)</f>
        <v>330.73491790268872</v>
      </c>
      <c r="K34" s="2">
        <f>TREND(Calibration!$A$2:$A$4,Calibration!$C$2:$C$4,E34)</f>
        <v>379.21001363605319</v>
      </c>
      <c r="L34" s="2">
        <f>TREND(Calibration!$A$2:$A$4,Calibration!$D$2:$D$4,G34)</f>
        <v>415.51311105273936</v>
      </c>
    </row>
    <row r="35" spans="1:12" x14ac:dyDescent="0.25">
      <c r="A35">
        <v>164152</v>
      </c>
      <c r="B35">
        <v>15.17199993</v>
      </c>
      <c r="C35">
        <v>0.30903000000000003</v>
      </c>
      <c r="D35">
        <v>36.006000520000001</v>
      </c>
      <c r="E35">
        <v>0.24281</v>
      </c>
      <c r="F35">
        <v>32.605998990000003</v>
      </c>
      <c r="G35">
        <v>0.56870001999999997</v>
      </c>
      <c r="H35">
        <v>32.363998410000001</v>
      </c>
      <c r="J35" s="2">
        <f>TREND(Calibration!$A$2:$A$4,Calibration!$B$2:$B$4,C35)</f>
        <v>342.9410308231802</v>
      </c>
      <c r="K35" s="2">
        <f>TREND(Calibration!$A$2:$A$4,Calibration!$C$2:$C$4,E35)</f>
        <v>379.21001363605319</v>
      </c>
      <c r="L35" s="2">
        <f>TREND(Calibration!$A$2:$A$4,Calibration!$D$2:$D$4,G35)</f>
        <v>415.93835065132862</v>
      </c>
    </row>
    <row r="36" spans="1:12" x14ac:dyDescent="0.25">
      <c r="A36">
        <v>169337</v>
      </c>
      <c r="B36">
        <v>15.079999920000001</v>
      </c>
      <c r="C36">
        <v>0.30805999000000001</v>
      </c>
      <c r="D36">
        <v>35.969001769999998</v>
      </c>
      <c r="E36">
        <v>0.24281</v>
      </c>
      <c r="F36">
        <v>32.615001679999999</v>
      </c>
      <c r="G36">
        <v>0.57080001000000002</v>
      </c>
      <c r="H36">
        <v>32.363998410000001</v>
      </c>
      <c r="J36" s="2">
        <f>TREND(Calibration!$A$2:$A$4,Calibration!$B$2:$B$4,C36)</f>
        <v>338.65115705723588</v>
      </c>
      <c r="K36" s="2">
        <f>TREND(Calibration!$A$2:$A$4,Calibration!$C$2:$C$4,E36)</f>
        <v>379.21001363605319</v>
      </c>
      <c r="L36" s="2">
        <f>TREND(Calibration!$A$2:$A$4,Calibration!$D$2:$D$4,G36)</f>
        <v>417.42658294357801</v>
      </c>
    </row>
    <row r="37" spans="1:12" x14ac:dyDescent="0.25">
      <c r="A37">
        <v>174152</v>
      </c>
      <c r="B37">
        <v>15.06200027</v>
      </c>
      <c r="C37">
        <v>0.30616999</v>
      </c>
      <c r="D37">
        <v>35.994998930000001</v>
      </c>
      <c r="E37">
        <v>0.24341001000000001</v>
      </c>
      <c r="F37">
        <v>32.57799911</v>
      </c>
      <c r="G37">
        <v>0.56699997000000002</v>
      </c>
      <c r="H37">
        <v>32.387001040000001</v>
      </c>
      <c r="J37" s="2">
        <f>TREND(Calibration!$A$2:$A$4,Calibration!$B$2:$B$4,C37)</f>
        <v>330.29262320950806</v>
      </c>
      <c r="K37" s="2">
        <f>TREND(Calibration!$A$2:$A$4,Calibration!$C$2:$C$4,E37)</f>
        <v>383.8940658300935</v>
      </c>
      <c r="L37" s="2">
        <f>TREND(Calibration!$A$2:$A$4,Calibration!$D$2:$D$4,G37)</f>
        <v>414.73355000540244</v>
      </c>
    </row>
    <row r="38" spans="1:12" x14ac:dyDescent="0.25">
      <c r="A38">
        <v>179379</v>
      </c>
      <c r="B38">
        <v>15.005000109999999</v>
      </c>
      <c r="C38">
        <v>0.30557001</v>
      </c>
      <c r="D38">
        <v>36.000999450000002</v>
      </c>
      <c r="E38">
        <v>0.24357000000000001</v>
      </c>
      <c r="F38">
        <v>32.603000639999998</v>
      </c>
      <c r="G38">
        <v>0.56489997999999997</v>
      </c>
      <c r="H38">
        <v>32.354999540000001</v>
      </c>
      <c r="J38" s="2">
        <f>TREND(Calibration!$A$2:$A$4,Calibration!$B$2:$B$4,C38)</f>
        <v>327.63920885079938</v>
      </c>
      <c r="K38" s="2">
        <f>TREND(Calibration!$A$2:$A$4,Calibration!$C$2:$C$4,E38)</f>
        <v>385.14304753127249</v>
      </c>
      <c r="L38" s="2">
        <f>TREND(Calibration!$A$2:$A$4,Calibration!$D$2:$D$4,G38)</f>
        <v>413.24531771315304</v>
      </c>
    </row>
    <row r="39" spans="1:12" x14ac:dyDescent="0.25">
      <c r="A39">
        <v>184152</v>
      </c>
      <c r="B39">
        <v>15.06400013</v>
      </c>
      <c r="C39">
        <v>0.30491998999999997</v>
      </c>
      <c r="D39">
        <v>36.000999450000002</v>
      </c>
      <c r="E39">
        <v>0.24346000000000001</v>
      </c>
      <c r="F39">
        <v>32.605998990000003</v>
      </c>
      <c r="G39">
        <v>0.56430000000000002</v>
      </c>
      <c r="H39">
        <v>32.374000549999998</v>
      </c>
      <c r="J39" s="2">
        <f>TREND(Calibration!$A$2:$A$4,Calibration!$B$2:$B$4,C39)</f>
        <v>324.76449235783616</v>
      </c>
      <c r="K39" s="2">
        <f>TREND(Calibration!$A$2:$A$4,Calibration!$C$2:$C$4,E39)</f>
        <v>384.28431894117489</v>
      </c>
      <c r="L39" s="2">
        <f>TREND(Calibration!$A$2:$A$4,Calibration!$D$2:$D$4,G39)</f>
        <v>412.82012063568902</v>
      </c>
    </row>
    <row r="40" spans="1:12" x14ac:dyDescent="0.25">
      <c r="A40">
        <v>189151</v>
      </c>
      <c r="B40">
        <v>15.10700035</v>
      </c>
      <c r="C40">
        <v>0.30519000000000002</v>
      </c>
      <c r="D40">
        <v>36.001998899999997</v>
      </c>
      <c r="E40">
        <v>0.24346000000000001</v>
      </c>
      <c r="F40">
        <v>32.623001100000003</v>
      </c>
      <c r="G40">
        <v>0.56379997999999998</v>
      </c>
      <c r="H40">
        <v>32.400001529999997</v>
      </c>
      <c r="J40" s="2">
        <f>TREND(Calibration!$A$2:$A$4,Calibration!$B$2:$B$4,C40)</f>
        <v>325.95861284684429</v>
      </c>
      <c r="K40" s="2">
        <f>TREND(Calibration!$A$2:$A$4,Calibration!$C$2:$C$4,E40)</f>
        <v>384.28431894117489</v>
      </c>
      <c r="L40" s="2">
        <f>TREND(Calibration!$A$2:$A$4,Calibration!$D$2:$D$4,G40)</f>
        <v>412.46576375267023</v>
      </c>
    </row>
    <row r="41" spans="1:12" x14ac:dyDescent="0.25">
      <c r="A41">
        <v>194335</v>
      </c>
      <c r="B41">
        <v>15.14599991</v>
      </c>
      <c r="C41">
        <v>0.30621999999999999</v>
      </c>
      <c r="D41">
        <v>36.007999419999997</v>
      </c>
      <c r="E41">
        <v>0.24346000000000001</v>
      </c>
      <c r="F41">
        <v>32.616001130000001</v>
      </c>
      <c r="G41">
        <v>0.56269997000000005</v>
      </c>
      <c r="H41">
        <v>32.380001069999999</v>
      </c>
      <c r="J41" s="2">
        <f>TREND(Calibration!$A$2:$A$4,Calibration!$B$2:$B$4,C41)</f>
        <v>330.51379266862182</v>
      </c>
      <c r="K41" s="2">
        <f>TREND(Calibration!$A$2:$A$4,Calibration!$C$2:$C$4,E41)</f>
        <v>384.28431894117489</v>
      </c>
      <c r="L41" s="2">
        <f>TREND(Calibration!$A$2:$A$4,Calibration!$D$2:$D$4,G41)</f>
        <v>411.68620270533324</v>
      </c>
    </row>
    <row r="42" spans="1:12" x14ac:dyDescent="0.25">
      <c r="A42">
        <v>199152</v>
      </c>
      <c r="B42">
        <v>15.208000180000001</v>
      </c>
      <c r="C42">
        <v>0.30772999000000001</v>
      </c>
      <c r="D42">
        <v>35.988998410000001</v>
      </c>
      <c r="E42">
        <v>0.24383999000000001</v>
      </c>
      <c r="F42">
        <v>32.583999630000001</v>
      </c>
      <c r="G42">
        <v>0.56220000999999997</v>
      </c>
      <c r="H42">
        <v>32.383998869999999</v>
      </c>
      <c r="J42" s="2">
        <f>TREND(Calibration!$A$2:$A$4,Calibration!$B$2:$B$4,C42)</f>
        <v>337.19173051239454</v>
      </c>
      <c r="K42" s="2">
        <f>TREND(Calibration!$A$2:$A$4,Calibration!$C$2:$C$4,E42)</f>
        <v>387.25075782254908</v>
      </c>
      <c r="L42" s="2">
        <f>TREND(Calibration!$A$2:$A$4,Calibration!$D$2:$D$4,G42)</f>
        <v>411.33188834343957</v>
      </c>
    </row>
    <row r="43" spans="1:12" x14ac:dyDescent="0.25">
      <c r="A43">
        <v>204151</v>
      </c>
      <c r="B43">
        <v>15.23799992</v>
      </c>
      <c r="C43">
        <v>0.30498001000000002</v>
      </c>
      <c r="D43">
        <v>36.061000819999997</v>
      </c>
      <c r="E43">
        <v>0.24389</v>
      </c>
      <c r="F43">
        <v>32.636001589999999</v>
      </c>
      <c r="G43">
        <v>0.56540000000000001</v>
      </c>
      <c r="H43">
        <v>32.380001069999999</v>
      </c>
      <c r="J43" s="2">
        <f>TREND(Calibration!$A$2:$A$4,Calibration!$B$2:$B$4,C43)</f>
        <v>325.02993108881037</v>
      </c>
      <c r="K43" s="2">
        <f>TREND(Calibration!$A$2:$A$4,Calibration!$C$2:$C$4,E43)</f>
        <v>387.64116706610162</v>
      </c>
      <c r="L43" s="2">
        <f>TREND(Calibration!$A$2:$A$4,Calibration!$D$2:$D$4,G43)</f>
        <v>413.59967459617178</v>
      </c>
    </row>
    <row r="44" spans="1:12" x14ac:dyDescent="0.25">
      <c r="A44">
        <v>209151</v>
      </c>
      <c r="B44">
        <v>15.210000040000001</v>
      </c>
      <c r="C44">
        <v>0.30875998999999998</v>
      </c>
      <c r="D44">
        <v>36.068000789999999</v>
      </c>
      <c r="E44">
        <v>0.24415999999999999</v>
      </c>
      <c r="F44">
        <v>32.617000580000003</v>
      </c>
      <c r="G44">
        <v>0.56379997999999998</v>
      </c>
      <c r="H44">
        <v>32.382999419999997</v>
      </c>
      <c r="J44" s="2">
        <f>TREND(Calibration!$A$2:$A$4,Calibration!$B$2:$B$4,C44)</f>
        <v>341.74691033417207</v>
      </c>
      <c r="K44" s="2">
        <f>TREND(Calibration!$A$2:$A$4,Calibration!$C$2:$C$4,E44)</f>
        <v>389.74895542361355</v>
      </c>
      <c r="L44" s="2">
        <f>TREND(Calibration!$A$2:$A$4,Calibration!$D$2:$D$4,G44)</f>
        <v>412.46576375267023</v>
      </c>
    </row>
    <row r="45" spans="1:12" x14ac:dyDescent="0.25">
      <c r="A45">
        <v>214151</v>
      </c>
      <c r="B45">
        <v>15.147000309999999</v>
      </c>
      <c r="C45">
        <v>0.30843999999999999</v>
      </c>
      <c r="D45">
        <v>36.016998289999997</v>
      </c>
      <c r="E45">
        <v>0.24449000000000001</v>
      </c>
      <c r="F45">
        <v>32.601001740000001</v>
      </c>
      <c r="G45">
        <v>0.57080001000000002</v>
      </c>
      <c r="H45">
        <v>32.36000061</v>
      </c>
      <c r="J45" s="2">
        <f>TREND(Calibration!$A$2:$A$4,Calibration!$B$2:$B$4,C45)</f>
        <v>340.33175306119097</v>
      </c>
      <c r="K45" s="2">
        <f>TREND(Calibration!$A$2:$A$4,Calibration!$C$2:$C$4,E45)</f>
        <v>392.32514119390635</v>
      </c>
      <c r="L45" s="2">
        <f>TREND(Calibration!$A$2:$A$4,Calibration!$D$2:$D$4,G45)</f>
        <v>417.42658294357801</v>
      </c>
    </row>
    <row r="46" spans="1:12" x14ac:dyDescent="0.25">
      <c r="A46">
        <v>219151</v>
      </c>
      <c r="B46">
        <v>15.09500027</v>
      </c>
      <c r="C46">
        <v>0.30783999000000001</v>
      </c>
      <c r="D46">
        <v>36.055999759999999</v>
      </c>
      <c r="E46">
        <v>0.24410999999999999</v>
      </c>
      <c r="F46">
        <v>32.624000549999998</v>
      </c>
      <c r="G46">
        <v>0.57190001000000001</v>
      </c>
      <c r="H46">
        <v>32.388999939999998</v>
      </c>
      <c r="J46" s="2">
        <f>TREND(Calibration!$A$2:$A$4,Calibration!$B$2:$B$4,C46)</f>
        <v>337.67820602734173</v>
      </c>
      <c r="K46" s="2">
        <f>TREND(Calibration!$A$2:$A$4,Calibration!$C$2:$C$4,E46)</f>
        <v>389.35862424629659</v>
      </c>
      <c r="L46" s="2">
        <f>TREND(Calibration!$A$2:$A$4,Calibration!$D$2:$D$4,G46)</f>
        <v>418.20613690406083</v>
      </c>
    </row>
    <row r="47" spans="1:12" x14ac:dyDescent="0.25">
      <c r="A47">
        <v>224151</v>
      </c>
      <c r="B47">
        <v>15.053999900000001</v>
      </c>
      <c r="C47">
        <v>0.30406000999999999</v>
      </c>
      <c r="D47">
        <v>36.056999210000001</v>
      </c>
      <c r="E47">
        <v>0.24415999999999999</v>
      </c>
      <c r="F47">
        <v>32.637001040000001</v>
      </c>
      <c r="G47">
        <v>0.57300001</v>
      </c>
      <c r="H47">
        <v>32.356998439999998</v>
      </c>
      <c r="J47" s="2">
        <f>TREND(Calibration!$A$2:$A$4,Calibration!$B$2:$B$4,C47)</f>
        <v>320.96122678197958</v>
      </c>
      <c r="K47" s="2">
        <f>TREND(Calibration!$A$2:$A$4,Calibration!$C$2:$C$4,E47)</f>
        <v>389.74895542361355</v>
      </c>
      <c r="L47" s="2">
        <f>TREND(Calibration!$A$2:$A$4,Calibration!$D$2:$D$4,G47)</f>
        <v>418.98569086454364</v>
      </c>
    </row>
    <row r="48" spans="1:12" x14ac:dyDescent="0.25">
      <c r="A48">
        <v>229151</v>
      </c>
      <c r="B48">
        <v>15.06400013</v>
      </c>
      <c r="C48">
        <v>0.30502998999999997</v>
      </c>
      <c r="D48">
        <v>36.034999849999998</v>
      </c>
      <c r="E48">
        <v>0.24449000000000001</v>
      </c>
      <c r="F48">
        <v>32.608001710000003</v>
      </c>
      <c r="G48">
        <v>0.56919998000000005</v>
      </c>
      <c r="H48">
        <v>32.384998320000001</v>
      </c>
      <c r="J48" s="2">
        <f>TREND(Calibration!$A$2:$A$4,Calibration!$B$2:$B$4,C48)</f>
        <v>325.25096787278335</v>
      </c>
      <c r="K48" s="2">
        <f>TREND(Calibration!$A$2:$A$4,Calibration!$C$2:$C$4,E48)</f>
        <v>392.32514119390635</v>
      </c>
      <c r="L48" s="2">
        <f>TREND(Calibration!$A$2:$A$4,Calibration!$D$2:$D$4,G48)</f>
        <v>416.29266501322229</v>
      </c>
    </row>
    <row r="49" spans="1:12" x14ac:dyDescent="0.25">
      <c r="A49">
        <v>234151</v>
      </c>
      <c r="B49">
        <v>15.10900021</v>
      </c>
      <c r="C49">
        <v>0.30568001</v>
      </c>
      <c r="D49">
        <v>36.034999849999998</v>
      </c>
      <c r="E49">
        <v>0.24379000000000001</v>
      </c>
      <c r="F49">
        <v>32.618000029999997</v>
      </c>
      <c r="G49">
        <v>0.56919998000000005</v>
      </c>
      <c r="H49">
        <v>32.397998809999997</v>
      </c>
      <c r="J49" s="2">
        <f>TREND(Calibration!$A$2:$A$4,Calibration!$B$2:$B$4,C49)</f>
        <v>328.12568436574634</v>
      </c>
      <c r="K49" s="2">
        <f>TREND(Calibration!$A$2:$A$4,Calibration!$C$2:$C$4,E49)</f>
        <v>386.86050471146746</v>
      </c>
      <c r="L49" s="2">
        <f>TREND(Calibration!$A$2:$A$4,Calibration!$D$2:$D$4,G49)</f>
        <v>416.29266501322229</v>
      </c>
    </row>
    <row r="50" spans="1:12" x14ac:dyDescent="0.25">
      <c r="A50">
        <v>239256</v>
      </c>
      <c r="B50">
        <v>15.14500046</v>
      </c>
      <c r="C50">
        <v>0.30583999000000001</v>
      </c>
      <c r="D50">
        <v>36.043998719999998</v>
      </c>
      <c r="E50">
        <v>0.24410999999999999</v>
      </c>
      <c r="F50">
        <v>32.566001890000003</v>
      </c>
      <c r="G50">
        <v>0.56760001000000004</v>
      </c>
      <c r="H50">
        <v>32.368999479999999</v>
      </c>
      <c r="J50" s="2">
        <f>TREND(Calibration!$A$2:$A$4,Calibration!$B$2:$B$4,C50)</f>
        <v>328.83319666466673</v>
      </c>
      <c r="K50" s="2">
        <f>TREND(Calibration!$A$2:$A$4,Calibration!$C$2:$C$4,E50)</f>
        <v>389.35862424629659</v>
      </c>
      <c r="L50" s="2">
        <f>TREND(Calibration!$A$2:$A$4,Calibration!$D$2:$D$4,G50)</f>
        <v>415.15878960399164</v>
      </c>
    </row>
    <row r="51" spans="1:12" x14ac:dyDescent="0.25">
      <c r="A51">
        <v>244248</v>
      </c>
      <c r="B51">
        <v>15.2840004</v>
      </c>
      <c r="C51">
        <v>0.30724998999999997</v>
      </c>
      <c r="D51">
        <v>36.062999730000001</v>
      </c>
      <c r="E51">
        <v>0.24449000000000001</v>
      </c>
      <c r="F51">
        <v>32.637001040000001</v>
      </c>
      <c r="G51">
        <v>0.57190001000000001</v>
      </c>
      <c r="H51">
        <v>32.395000459999999</v>
      </c>
      <c r="J51" s="2">
        <f>TREND(Calibration!$A$2:$A$4,Calibration!$B$2:$B$4,C51)</f>
        <v>335.0689282653525</v>
      </c>
      <c r="K51" s="2">
        <f>TREND(Calibration!$A$2:$A$4,Calibration!$C$2:$C$4,E51)</f>
        <v>392.32514119390635</v>
      </c>
      <c r="L51" s="2">
        <f>TREND(Calibration!$A$2:$A$4,Calibration!$D$2:$D$4,G51)</f>
        <v>418.20613690406083</v>
      </c>
    </row>
    <row r="52" spans="1:12" x14ac:dyDescent="0.25">
      <c r="A52">
        <v>249152</v>
      </c>
      <c r="B52">
        <v>15.34899998</v>
      </c>
      <c r="C52">
        <v>0.30875998999999998</v>
      </c>
      <c r="D52">
        <v>36.05099869</v>
      </c>
      <c r="E52">
        <v>0.24449000000000001</v>
      </c>
      <c r="F52">
        <v>32.64599991</v>
      </c>
      <c r="G52">
        <v>0.57080001000000002</v>
      </c>
      <c r="H52">
        <v>32.384998320000001</v>
      </c>
      <c r="J52" s="2">
        <f>TREND(Calibration!$A$2:$A$4,Calibration!$B$2:$B$4,C52)</f>
        <v>341.74691033417207</v>
      </c>
      <c r="K52" s="2">
        <f>TREND(Calibration!$A$2:$A$4,Calibration!$C$2:$C$4,E52)</f>
        <v>392.32514119390635</v>
      </c>
      <c r="L52" s="2">
        <f>TREND(Calibration!$A$2:$A$4,Calibration!$D$2:$D$4,G52)</f>
        <v>417.42658294357801</v>
      </c>
    </row>
    <row r="53" spans="1:12" x14ac:dyDescent="0.25">
      <c r="A53">
        <v>254151</v>
      </c>
      <c r="B53">
        <v>15.39500046</v>
      </c>
      <c r="C53">
        <v>0.30789</v>
      </c>
      <c r="D53">
        <v>36.083000179999999</v>
      </c>
      <c r="E53">
        <v>0.24437999999999999</v>
      </c>
      <c r="F53">
        <v>32.643001560000002</v>
      </c>
      <c r="G53">
        <v>0.56650001000000005</v>
      </c>
      <c r="H53">
        <v>32.426998140000002</v>
      </c>
      <c r="J53" s="2">
        <f>TREND(Calibration!$A$2:$A$4,Calibration!$B$2:$B$4,C53)</f>
        <v>337.89937548645548</v>
      </c>
      <c r="K53" s="2">
        <f>TREND(Calibration!$A$2:$A$4,Calibration!$C$2:$C$4,E53)</f>
        <v>391.46641260380875</v>
      </c>
      <c r="L53" s="2">
        <f>TREND(Calibration!$A$2:$A$4,Calibration!$D$2:$D$4,G53)</f>
        <v>414.37923564350882</v>
      </c>
    </row>
    <row r="54" spans="1:12" x14ac:dyDescent="0.25">
      <c r="A54">
        <v>259151</v>
      </c>
      <c r="B54">
        <v>15.36200047</v>
      </c>
      <c r="C54">
        <v>0.31005999000000001</v>
      </c>
      <c r="D54">
        <v>36.056999210000001</v>
      </c>
      <c r="E54">
        <v>0.24476001</v>
      </c>
      <c r="F54">
        <v>32.608001710000003</v>
      </c>
      <c r="G54">
        <v>0.56870001999999997</v>
      </c>
      <c r="H54">
        <v>32.423999790000003</v>
      </c>
      <c r="J54" s="2">
        <f>TREND(Calibration!$A$2:$A$4,Calibration!$B$2:$B$4,C54)</f>
        <v>347.49616641991088</v>
      </c>
      <c r="K54" s="2">
        <f>TREND(Calibration!$A$2:$A$4,Calibration!$C$2:$C$4,E54)</f>
        <v>394.43300761765386</v>
      </c>
      <c r="L54" s="2">
        <f>TREND(Calibration!$A$2:$A$4,Calibration!$D$2:$D$4,G54)</f>
        <v>415.93835065132862</v>
      </c>
    </row>
    <row r="55" spans="1:12" x14ac:dyDescent="0.25">
      <c r="A55">
        <v>264380</v>
      </c>
      <c r="B55">
        <v>15.28800011</v>
      </c>
      <c r="C55">
        <v>0.30914000000000003</v>
      </c>
      <c r="D55">
        <v>36.09500122</v>
      </c>
      <c r="E55">
        <v>0.24481</v>
      </c>
      <c r="F55">
        <v>32.604999540000001</v>
      </c>
      <c r="G55">
        <v>0.56540000000000001</v>
      </c>
      <c r="H55">
        <v>32.401000979999999</v>
      </c>
      <c r="J55" s="2">
        <f>TREND(Calibration!$A$2:$A$4,Calibration!$B$2:$B$4,C55)</f>
        <v>343.42750633812739</v>
      </c>
      <c r="K55" s="2">
        <f>TREND(Calibration!$A$2:$A$4,Calibration!$C$2:$C$4,E55)</f>
        <v>394.82326072873548</v>
      </c>
      <c r="L55" s="2">
        <f>TREND(Calibration!$A$2:$A$4,Calibration!$D$2:$D$4,G55)</f>
        <v>413.59967459617178</v>
      </c>
    </row>
    <row r="56" spans="1:12" x14ac:dyDescent="0.25">
      <c r="A56">
        <v>269152</v>
      </c>
      <c r="B56">
        <v>15.196999549999999</v>
      </c>
      <c r="C56">
        <v>0.30524999000000003</v>
      </c>
      <c r="D56">
        <v>36.076000209999997</v>
      </c>
      <c r="E56">
        <v>0.24471000000000001</v>
      </c>
      <c r="F56">
        <v>32.566001890000003</v>
      </c>
      <c r="G56">
        <v>0.56809997999999995</v>
      </c>
      <c r="H56">
        <v>32.368999479999999</v>
      </c>
      <c r="J56" s="2">
        <f>TREND(Calibration!$A$2:$A$4,Calibration!$B$2:$B$4,C56)</f>
        <v>326.22391890267772</v>
      </c>
      <c r="K56" s="2">
        <f>TREND(Calibration!$A$2:$A$4,Calibration!$C$2:$C$4,E56)</f>
        <v>394.04259837410154</v>
      </c>
      <c r="L56" s="2">
        <f>TREND(Calibration!$A$2:$A$4,Calibration!$D$2:$D$4,G56)</f>
        <v>415.51311105273936</v>
      </c>
    </row>
    <row r="57" spans="1:12" x14ac:dyDescent="0.25">
      <c r="A57">
        <v>274152</v>
      </c>
      <c r="B57">
        <v>15.15799999</v>
      </c>
      <c r="C57">
        <v>0.30335000000000001</v>
      </c>
      <c r="D57">
        <v>36.056999210000001</v>
      </c>
      <c r="E57">
        <v>0.24507999</v>
      </c>
      <c r="F57">
        <v>32.63999939</v>
      </c>
      <c r="G57">
        <v>0.57300001</v>
      </c>
      <c r="H57">
        <v>32.40499878</v>
      </c>
      <c r="J57" s="2">
        <f>TREND(Calibration!$A$2:$A$4,Calibration!$B$2:$B$4,C57)</f>
        <v>317.82120423318338</v>
      </c>
      <c r="K57" s="2">
        <f>TREND(Calibration!$A$2:$A$4,Calibration!$C$2:$C$4,E57)</f>
        <v>396.93097102001207</v>
      </c>
      <c r="L57" s="2">
        <f>TREND(Calibration!$A$2:$A$4,Calibration!$D$2:$D$4,G57)</f>
        <v>418.98569086454364</v>
      </c>
    </row>
    <row r="58" spans="1:12" x14ac:dyDescent="0.25">
      <c r="A58">
        <v>279152</v>
      </c>
      <c r="B58">
        <v>15.14500046</v>
      </c>
      <c r="C58">
        <v>0.30368000000000001</v>
      </c>
      <c r="D58">
        <v>36.056999210000001</v>
      </c>
      <c r="E58">
        <v>0.24507999</v>
      </c>
      <c r="F58">
        <v>32.643001560000002</v>
      </c>
      <c r="G58">
        <v>0.57410002000000004</v>
      </c>
      <c r="H58">
        <v>32.40499878</v>
      </c>
      <c r="J58" s="2">
        <f>TREND(Calibration!$A$2:$A$4,Calibration!$B$2:$B$4,C58)</f>
        <v>319.28063077802472</v>
      </c>
      <c r="K58" s="2">
        <f>TREND(Calibration!$A$2:$A$4,Calibration!$C$2:$C$4,E58)</f>
        <v>396.93097102001207</v>
      </c>
      <c r="L58" s="2">
        <f>TREND(Calibration!$A$2:$A$4,Calibration!$D$2:$D$4,G58)</f>
        <v>419.76525191188063</v>
      </c>
    </row>
    <row r="59" spans="1:12" x14ac:dyDescent="0.25">
      <c r="A59">
        <v>284238</v>
      </c>
      <c r="B59">
        <v>15.20699978</v>
      </c>
      <c r="C59">
        <v>0.30875998999999998</v>
      </c>
      <c r="D59">
        <v>36.062999730000001</v>
      </c>
      <c r="E59">
        <v>0.24540999999999999</v>
      </c>
      <c r="F59">
        <v>32.618000029999997</v>
      </c>
      <c r="G59">
        <v>0.57679999000000004</v>
      </c>
      <c r="H59">
        <v>32.401000979999999</v>
      </c>
      <c r="J59" s="2">
        <f>TREND(Calibration!$A$2:$A$4,Calibration!$B$2:$B$4,C59)</f>
        <v>341.74691033417207</v>
      </c>
      <c r="K59" s="2">
        <f>TREND(Calibration!$A$2:$A$4,Calibration!$C$2:$C$4,E59)</f>
        <v>399.50723485653998</v>
      </c>
      <c r="L59" s="2">
        <f>TREND(Calibration!$A$2:$A$4,Calibration!$D$2:$D$4,G59)</f>
        <v>421.67868128159409</v>
      </c>
    </row>
    <row r="60" spans="1:12" x14ac:dyDescent="0.25">
      <c r="A60">
        <v>289151</v>
      </c>
      <c r="B60">
        <v>15.26500034</v>
      </c>
      <c r="C60">
        <v>0.31189001</v>
      </c>
      <c r="D60">
        <v>36.078998570000003</v>
      </c>
      <c r="E60">
        <v>0.24546000000000001</v>
      </c>
      <c r="F60">
        <v>32.626998899999997</v>
      </c>
      <c r="G60">
        <v>0.57569999000000005</v>
      </c>
      <c r="H60">
        <v>32.40499878</v>
      </c>
      <c r="J60" s="2">
        <f>TREND(Calibration!$A$2:$A$4,Calibration!$B$2:$B$4,C60)</f>
        <v>355.58943843685211</v>
      </c>
      <c r="K60" s="2">
        <f>TREND(Calibration!$A$2:$A$4,Calibration!$C$2:$C$4,E60)</f>
        <v>399.8975660338574</v>
      </c>
      <c r="L60" s="2">
        <f>TREND(Calibration!$A$2:$A$4,Calibration!$D$2:$D$4,G60)</f>
        <v>420.89912732111128</v>
      </c>
    </row>
    <row r="61" spans="1:12" x14ac:dyDescent="0.25">
      <c r="A61">
        <v>294151</v>
      </c>
      <c r="B61">
        <v>15.329999920000001</v>
      </c>
      <c r="C61">
        <v>0.31167999000000002</v>
      </c>
      <c r="D61">
        <v>36.076000209999997</v>
      </c>
      <c r="E61">
        <v>0.24546000000000001</v>
      </c>
      <c r="F61">
        <v>32.633998869999999</v>
      </c>
      <c r="G61">
        <v>0.57730000999999997</v>
      </c>
      <c r="H61">
        <v>32.395000459999999</v>
      </c>
      <c r="J61" s="2">
        <f>TREND(Calibration!$A$2:$A$4,Calibration!$B$2:$B$4,C61)</f>
        <v>354.66062400367764</v>
      </c>
      <c r="K61" s="2">
        <f>TREND(Calibration!$A$2:$A$4,Calibration!$C$2:$C$4,E61)</f>
        <v>399.8975660338574</v>
      </c>
      <c r="L61" s="2">
        <f>TREND(Calibration!$A$2:$A$4,Calibration!$D$2:$D$4,G61)</f>
        <v>422.03303816461278</v>
      </c>
    </row>
    <row r="62" spans="1:12" x14ac:dyDescent="0.25">
      <c r="A62">
        <v>299257</v>
      </c>
      <c r="B62">
        <v>15.40799999</v>
      </c>
      <c r="C62">
        <v>0.30432998999999999</v>
      </c>
      <c r="D62">
        <v>36.067001339999997</v>
      </c>
      <c r="E62">
        <v>0.24579000000000001</v>
      </c>
      <c r="F62">
        <v>32.562999730000001</v>
      </c>
      <c r="G62">
        <v>0.57889997999999998</v>
      </c>
      <c r="H62">
        <v>32.416999820000001</v>
      </c>
      <c r="J62" s="2">
        <f>TREND(Calibration!$A$2:$A$4,Calibration!$B$2:$B$4,C62)</f>
        <v>322.15521459584716</v>
      </c>
      <c r="K62" s="2">
        <f>TREND(Calibration!$A$2:$A$4,Calibration!$C$2:$C$4,E62)</f>
        <v>402.47375180414997</v>
      </c>
      <c r="L62" s="2">
        <f>TREND(Calibration!$A$2:$A$4,Calibration!$D$2:$D$4,G62)</f>
        <v>423.16691357384343</v>
      </c>
    </row>
    <row r="63" spans="1:12" x14ac:dyDescent="0.25">
      <c r="A63">
        <v>304152</v>
      </c>
      <c r="B63">
        <v>15.416999819999999</v>
      </c>
      <c r="C63">
        <v>0.30719000000000002</v>
      </c>
      <c r="D63">
        <v>36.056999210000001</v>
      </c>
      <c r="E63">
        <v>0.24615999999999999</v>
      </c>
      <c r="F63">
        <v>32.630001069999999</v>
      </c>
      <c r="G63">
        <v>0.57620000999999998</v>
      </c>
      <c r="H63">
        <v>32.439998629999998</v>
      </c>
      <c r="J63" s="2">
        <f>TREND(Calibration!$A$2:$A$4,Calibration!$B$2:$B$4,C63)</f>
        <v>334.80362220951929</v>
      </c>
      <c r="K63" s="2">
        <f>TREND(Calibration!$A$2:$A$4,Calibration!$C$2:$C$4,E63)</f>
        <v>405.36220251629584</v>
      </c>
      <c r="L63" s="2">
        <f>TREND(Calibration!$A$2:$A$4,Calibration!$D$2:$D$4,G63)</f>
        <v>421.25348420412996</v>
      </c>
    </row>
    <row r="64" spans="1:12" x14ac:dyDescent="0.25">
      <c r="A64">
        <v>309151</v>
      </c>
      <c r="B64">
        <v>15.385000229999999</v>
      </c>
      <c r="C64">
        <v>0.31097998999999998</v>
      </c>
      <c r="D64">
        <v>36.085998539999999</v>
      </c>
      <c r="E64">
        <v>0.24611000999999999</v>
      </c>
      <c r="F64">
        <v>32.630001069999999</v>
      </c>
      <c r="G64">
        <v>0.58109999000000001</v>
      </c>
      <c r="H64">
        <v>32.430000309999997</v>
      </c>
      <c r="J64" s="2">
        <f>TREND(Calibration!$A$2:$A$4,Calibration!$B$2:$B$4,C64)</f>
        <v>351.56487072674122</v>
      </c>
      <c r="K64" s="2">
        <f>TREND(Calibration!$A$2:$A$4,Calibration!$C$2:$C$4,E64)</f>
        <v>404.97194940521445</v>
      </c>
      <c r="L64" s="2">
        <f>TREND(Calibration!$A$2:$A$4,Calibration!$D$2:$D$4,G64)</f>
        <v>424.72602858166323</v>
      </c>
    </row>
    <row r="65" spans="1:12" x14ac:dyDescent="0.25">
      <c r="A65">
        <v>314151</v>
      </c>
      <c r="B65">
        <v>15.300999640000001</v>
      </c>
      <c r="C65">
        <v>0.30880999999999997</v>
      </c>
      <c r="D65">
        <v>36.104999540000001</v>
      </c>
      <c r="E65">
        <v>0.24642998999999999</v>
      </c>
      <c r="F65">
        <v>32.63999939</v>
      </c>
      <c r="G65">
        <v>0.58109999000000001</v>
      </c>
      <c r="H65">
        <v>32.416999820000001</v>
      </c>
      <c r="J65" s="2">
        <f>TREND(Calibration!$A$2:$A$4,Calibration!$B$2:$B$4,C65)</f>
        <v>341.96807979328582</v>
      </c>
      <c r="K65" s="2">
        <f>TREND(Calibration!$A$2:$A$4,Calibration!$C$2:$C$4,E65)</f>
        <v>407.46991280757265</v>
      </c>
      <c r="L65" s="2">
        <f>TREND(Calibration!$A$2:$A$4,Calibration!$D$2:$D$4,G65)</f>
        <v>424.72602858166323</v>
      </c>
    </row>
    <row r="66" spans="1:12" x14ac:dyDescent="0.25">
      <c r="A66">
        <v>319151</v>
      </c>
      <c r="B66">
        <v>15.222999570000001</v>
      </c>
      <c r="C66">
        <v>0.30637999999999999</v>
      </c>
      <c r="D66">
        <v>36.091999049999998</v>
      </c>
      <c r="E66">
        <v>0.24648999999999999</v>
      </c>
      <c r="F66">
        <v>32.630001069999999</v>
      </c>
      <c r="G66">
        <v>0.58490001999999996</v>
      </c>
      <c r="H66">
        <v>32.443000789999999</v>
      </c>
      <c r="J66" s="2">
        <f>TREND(Calibration!$A$2:$A$4,Calibration!$B$2:$B$4,C66)</f>
        <v>331.22139341763568</v>
      </c>
      <c r="K66" s="2">
        <f>TREND(Calibration!$A$2:$A$4,Calibration!$C$2:$C$4,E66)</f>
        <v>407.93838828658841</v>
      </c>
      <c r="L66" s="2">
        <f>TREND(Calibration!$A$2:$A$4,Calibration!$D$2:$D$4,G66)</f>
        <v>427.41905443298458</v>
      </c>
    </row>
    <row r="67" spans="1:12" x14ac:dyDescent="0.25">
      <c r="A67">
        <v>324151</v>
      </c>
      <c r="B67">
        <v>15.18700027</v>
      </c>
      <c r="C67">
        <v>0.31</v>
      </c>
      <c r="D67">
        <v>36.054000850000001</v>
      </c>
      <c r="E67">
        <v>0.24642998999999999</v>
      </c>
      <c r="F67">
        <v>32.626998899999997</v>
      </c>
      <c r="G67">
        <v>0.59350002000000002</v>
      </c>
      <c r="H67">
        <v>32.430000309999997</v>
      </c>
      <c r="J67" s="2">
        <f>TREND(Calibration!$A$2:$A$4,Calibration!$B$2:$B$4,C67)</f>
        <v>347.23086036407744</v>
      </c>
      <c r="K67" s="2">
        <f>TREND(Calibration!$A$2:$A$4,Calibration!$C$2:$C$4,E67)</f>
        <v>407.46991280757265</v>
      </c>
      <c r="L67" s="2">
        <f>TREND(Calibration!$A$2:$A$4,Calibration!$D$2:$D$4,G67)</f>
        <v>433.51374903312302</v>
      </c>
    </row>
    <row r="68" spans="1:12" x14ac:dyDescent="0.25">
      <c r="A68">
        <v>329151</v>
      </c>
      <c r="B68">
        <v>15.180999760000001</v>
      </c>
      <c r="C68">
        <v>0.31038000999999998</v>
      </c>
      <c r="D68">
        <v>36.120998380000003</v>
      </c>
      <c r="E68">
        <v>0.24642998999999999</v>
      </c>
      <c r="F68">
        <v>32.63999939</v>
      </c>
      <c r="G68">
        <v>0.59780001999999999</v>
      </c>
      <c r="H68">
        <v>32.423999790000003</v>
      </c>
      <c r="J68" s="2">
        <f>TREND(Calibration!$A$2:$A$4,Calibration!$B$2:$B$4,C68)</f>
        <v>348.91145636803253</v>
      </c>
      <c r="K68" s="2">
        <f>TREND(Calibration!$A$2:$A$4,Calibration!$C$2:$C$4,E68)</f>
        <v>407.46991280757265</v>
      </c>
      <c r="L68" s="2">
        <f>TREND(Calibration!$A$2:$A$4,Calibration!$D$2:$D$4,G68)</f>
        <v>436.56109633319215</v>
      </c>
    </row>
    <row r="69" spans="1:12" x14ac:dyDescent="0.25">
      <c r="A69">
        <v>334151</v>
      </c>
      <c r="B69">
        <v>15.2159996</v>
      </c>
      <c r="C69">
        <v>0.31141001000000001</v>
      </c>
      <c r="D69">
        <v>36.078998570000003</v>
      </c>
      <c r="E69">
        <v>0.24637999999999999</v>
      </c>
      <c r="F69">
        <v>32.630001069999999</v>
      </c>
      <c r="G69">
        <v>0.59240000999999998</v>
      </c>
      <c r="H69">
        <v>32.423999790000003</v>
      </c>
      <c r="J69" s="2">
        <f>TREND(Calibration!$A$2:$A$4,Calibration!$B$2:$B$4,C69)</f>
        <v>353.46663618981006</v>
      </c>
      <c r="K69" s="2">
        <f>TREND(Calibration!$A$2:$A$4,Calibration!$C$2:$C$4,E69)</f>
        <v>407.07965969649103</v>
      </c>
      <c r="L69" s="2">
        <f>TREND(Calibration!$A$2:$A$4,Calibration!$D$2:$D$4,G69)</f>
        <v>432.73418798578598</v>
      </c>
    </row>
    <row r="70" spans="1:12" x14ac:dyDescent="0.25">
      <c r="A70">
        <v>339152</v>
      </c>
      <c r="B70">
        <v>15.243000029999999</v>
      </c>
      <c r="C70">
        <v>0.30789</v>
      </c>
      <c r="D70">
        <v>36.07400131</v>
      </c>
      <c r="E70">
        <v>0.24637999999999999</v>
      </c>
      <c r="F70">
        <v>32.623001100000003</v>
      </c>
      <c r="G70">
        <v>0.59570003000000005</v>
      </c>
      <c r="H70">
        <v>32.409999849999998</v>
      </c>
      <c r="J70" s="2">
        <f>TREND(Calibration!$A$2:$A$4,Calibration!$B$2:$B$4,C70)</f>
        <v>337.89937548645548</v>
      </c>
      <c r="K70" s="2">
        <f>TREND(Calibration!$A$2:$A$4,Calibration!$C$2:$C$4,E70)</f>
        <v>407.07965969649103</v>
      </c>
      <c r="L70" s="2">
        <f>TREND(Calibration!$A$2:$A$4,Calibration!$D$2:$D$4,G70)</f>
        <v>435.07286404094282</v>
      </c>
    </row>
    <row r="71" spans="1:12" x14ac:dyDescent="0.25">
      <c r="A71">
        <v>344151</v>
      </c>
      <c r="B71">
        <v>15.31400013</v>
      </c>
      <c r="C71">
        <v>0.30691998999999998</v>
      </c>
      <c r="D71">
        <v>36.069000240000001</v>
      </c>
      <c r="E71">
        <v>0.24642998999999999</v>
      </c>
      <c r="F71">
        <v>32.608001710000003</v>
      </c>
      <c r="G71">
        <v>0.59780001999999999</v>
      </c>
      <c r="H71">
        <v>32.409000399999996</v>
      </c>
      <c r="J71" s="2">
        <f>TREND(Calibration!$A$2:$A$4,Calibration!$B$2:$B$4,C71)</f>
        <v>333.60950172051116</v>
      </c>
      <c r="K71" s="2">
        <f>TREND(Calibration!$A$2:$A$4,Calibration!$C$2:$C$4,E71)</f>
        <v>407.46991280757265</v>
      </c>
      <c r="L71" s="2">
        <f>TREND(Calibration!$A$2:$A$4,Calibration!$D$2:$D$4,G71)</f>
        <v>436.56109633319215</v>
      </c>
    </row>
    <row r="72" spans="1:12" x14ac:dyDescent="0.25">
      <c r="A72">
        <v>349151</v>
      </c>
      <c r="B72">
        <v>15.350000380000001</v>
      </c>
      <c r="C72">
        <v>0.30789</v>
      </c>
      <c r="D72">
        <v>36.043998719999998</v>
      </c>
      <c r="E72">
        <v>0.24642998999999999</v>
      </c>
      <c r="F72">
        <v>32.590000150000002</v>
      </c>
      <c r="G72">
        <v>0.60000001999999997</v>
      </c>
      <c r="H72">
        <v>32.384998320000001</v>
      </c>
      <c r="J72" s="2">
        <f>TREND(Calibration!$A$2:$A$4,Calibration!$B$2:$B$4,C72)</f>
        <v>337.89937548645548</v>
      </c>
      <c r="K72" s="2">
        <f>TREND(Calibration!$A$2:$A$4,Calibration!$C$2:$C$4,E72)</f>
        <v>407.46991280757265</v>
      </c>
      <c r="L72" s="2">
        <f>TREND(Calibration!$A$2:$A$4,Calibration!$D$2:$D$4,G72)</f>
        <v>438.12020425415778</v>
      </c>
    </row>
    <row r="73" spans="1:12" x14ac:dyDescent="0.25">
      <c r="A73">
        <v>354151</v>
      </c>
      <c r="B73">
        <v>15.364000320000001</v>
      </c>
      <c r="C73">
        <v>0.30541000000000001</v>
      </c>
      <c r="D73">
        <v>36.023998259999999</v>
      </c>
      <c r="E73">
        <v>0.24637999999999999</v>
      </c>
      <c r="F73">
        <v>32.548000340000002</v>
      </c>
      <c r="G73">
        <v>0.60320001999999995</v>
      </c>
      <c r="H73">
        <v>32.367000580000003</v>
      </c>
      <c r="J73" s="2">
        <f>TREND(Calibration!$A$2:$A$4,Calibration!$B$2:$B$4,C73)</f>
        <v>326.93156387673844</v>
      </c>
      <c r="K73" s="2">
        <f>TREND(Calibration!$A$2:$A$4,Calibration!$C$2:$C$4,E73)</f>
        <v>407.07965969649103</v>
      </c>
      <c r="L73" s="2">
        <f>TREND(Calibration!$A$2:$A$4,Calibration!$D$2:$D$4,G73)</f>
        <v>440.3879975937441</v>
      </c>
    </row>
    <row r="74" spans="1:12" x14ac:dyDescent="0.25">
      <c r="A74">
        <v>359151</v>
      </c>
      <c r="B74">
        <v>15.3409996</v>
      </c>
      <c r="C74">
        <v>0.31195000000000001</v>
      </c>
      <c r="D74">
        <v>36.02999878</v>
      </c>
      <c r="E74">
        <v>0.24642998999999999</v>
      </c>
      <c r="F74">
        <v>32.553001399999999</v>
      </c>
      <c r="G74">
        <v>0.6038</v>
      </c>
      <c r="H74">
        <v>32.374000549999998</v>
      </c>
      <c r="J74" s="2">
        <f>TREND(Calibration!$A$2:$A$4,Calibration!$B$2:$B$4,C74)</f>
        <v>355.85474449268554</v>
      </c>
      <c r="K74" s="2">
        <f>TREND(Calibration!$A$2:$A$4,Calibration!$C$2:$C$4,E74)</f>
        <v>407.46991280757265</v>
      </c>
      <c r="L74" s="2">
        <f>TREND(Calibration!$A$2:$A$4,Calibration!$D$2:$D$4,G74)</f>
        <v>440.81319467120824</v>
      </c>
    </row>
    <row r="75" spans="1:12" x14ac:dyDescent="0.25">
      <c r="A75">
        <v>364241</v>
      </c>
      <c r="B75">
        <v>15.33199978</v>
      </c>
      <c r="C75">
        <v>0.29837998999999998</v>
      </c>
      <c r="D75">
        <v>36.007999419999997</v>
      </c>
      <c r="E75">
        <v>0.24642998999999999</v>
      </c>
      <c r="F75">
        <v>32.55099869</v>
      </c>
      <c r="G75">
        <v>0.61080003000000005</v>
      </c>
      <c r="H75">
        <v>32.375999450000002</v>
      </c>
      <c r="J75" s="2">
        <f>TREND(Calibration!$A$2:$A$4,Calibration!$B$2:$B$4,C75)</f>
        <v>295.84131174188929</v>
      </c>
      <c r="K75" s="2">
        <f>TREND(Calibration!$A$2:$A$4,Calibration!$C$2:$C$4,E75)</f>
        <v>407.46991280757265</v>
      </c>
      <c r="L75" s="2">
        <f>TREND(Calibration!$A$2:$A$4,Calibration!$D$2:$D$4,G75)</f>
        <v>445.77401386211602</v>
      </c>
    </row>
    <row r="76" spans="1:12" x14ac:dyDescent="0.25">
      <c r="A76">
        <v>369151</v>
      </c>
      <c r="B76">
        <v>15.23499966</v>
      </c>
      <c r="C76">
        <v>0.30281001000000002</v>
      </c>
      <c r="D76">
        <v>36.01499939</v>
      </c>
      <c r="E76">
        <v>0.24676000000000001</v>
      </c>
      <c r="F76">
        <v>32.530998230000002</v>
      </c>
      <c r="G76">
        <v>0.60809999999999997</v>
      </c>
      <c r="H76">
        <v>32.359001159999998</v>
      </c>
      <c r="J76" s="2">
        <f>TREND(Calibration!$A$2:$A$4,Calibration!$B$2:$B$4,C76)</f>
        <v>315.4330959303079</v>
      </c>
      <c r="K76" s="2">
        <f>TREND(Calibration!$A$2:$A$4,Calibration!$C$2:$C$4,E76)</f>
        <v>410.0461766441008</v>
      </c>
      <c r="L76" s="2">
        <f>TREND(Calibration!$A$2:$A$4,Calibration!$D$2:$D$4,G76)</f>
        <v>443.86054197127743</v>
      </c>
    </row>
    <row r="77" spans="1:12" x14ac:dyDescent="0.25">
      <c r="A77">
        <v>374153</v>
      </c>
      <c r="B77">
        <v>15.15699959</v>
      </c>
      <c r="C77">
        <v>0.30384000999999999</v>
      </c>
      <c r="D77">
        <v>36.006000520000001</v>
      </c>
      <c r="E77">
        <v>0.24714000999999999</v>
      </c>
      <c r="F77">
        <v>32.530998230000002</v>
      </c>
      <c r="G77">
        <v>0.61290001999999999</v>
      </c>
      <c r="H77">
        <v>32.353000639999998</v>
      </c>
      <c r="J77" s="2">
        <f>TREND(Calibration!$A$2:$A$4,Calibration!$B$2:$B$4,C77)</f>
        <v>319.98827575208543</v>
      </c>
      <c r="K77" s="2">
        <f>TREND(Calibration!$A$2:$A$4,Calibration!$C$2:$C$4,E77)</f>
        <v>413.01277165794568</v>
      </c>
      <c r="L77" s="2">
        <f>TREND(Calibration!$A$2:$A$4,Calibration!$D$2:$D$4,G77)</f>
        <v>447.26224615436536</v>
      </c>
    </row>
    <row r="78" spans="1:12" x14ac:dyDescent="0.25">
      <c r="A78">
        <v>379151</v>
      </c>
      <c r="B78">
        <v>15.10499954</v>
      </c>
      <c r="C78">
        <v>0.30670999999999998</v>
      </c>
      <c r="D78">
        <v>36.015998840000002</v>
      </c>
      <c r="E78">
        <v>0.24751999999999999</v>
      </c>
      <c r="F78">
        <v>32.512001040000001</v>
      </c>
      <c r="G78">
        <v>0.61890000000000001</v>
      </c>
      <c r="H78">
        <v>32.363998410000001</v>
      </c>
      <c r="J78" s="2">
        <f>TREND(Calibration!$A$2:$A$4,Calibration!$B$2:$B$4,C78)</f>
        <v>332.68081996247702</v>
      </c>
      <c r="K78" s="2">
        <f>TREND(Calibration!$A$2:$A$4,Calibration!$C$2:$C$4,E78)</f>
        <v>415.97921053931987</v>
      </c>
      <c r="L78" s="2">
        <f>TREND(Calibration!$A$2:$A$4,Calibration!$D$2:$D$4,G78)</f>
        <v>451.51434449238144</v>
      </c>
    </row>
    <row r="79" spans="1:12" x14ac:dyDescent="0.25">
      <c r="A79">
        <v>384151</v>
      </c>
      <c r="B79">
        <v>15.06999969</v>
      </c>
      <c r="C79">
        <v>0.29692000000000002</v>
      </c>
      <c r="D79">
        <v>35.980998990000003</v>
      </c>
      <c r="E79">
        <v>0.24735001000000001</v>
      </c>
      <c r="F79">
        <v>32.486999509999997</v>
      </c>
      <c r="G79">
        <v>0.62159997</v>
      </c>
      <c r="H79">
        <v>32.361000060000002</v>
      </c>
      <c r="J79" s="2">
        <f>TREND(Calibration!$A$2:$A$4,Calibration!$B$2:$B$4,C79)</f>
        <v>289.38449913218346</v>
      </c>
      <c r="K79" s="2">
        <f>TREND(Calibration!$A$2:$A$4,Calibration!$C$2:$C$4,E79)</f>
        <v>414.65216260267744</v>
      </c>
      <c r="L79" s="2">
        <f>TREND(Calibration!$A$2:$A$4,Calibration!$D$2:$D$4,G79)</f>
        <v>453.42777386209485</v>
      </c>
    </row>
    <row r="80" spans="1:12" x14ac:dyDescent="0.25">
      <c r="A80">
        <v>389151</v>
      </c>
      <c r="B80">
        <v>15.09200001</v>
      </c>
      <c r="C80">
        <v>0.30379</v>
      </c>
      <c r="D80">
        <v>36.048000340000002</v>
      </c>
      <c r="E80">
        <v>0.24762000000000001</v>
      </c>
      <c r="F80">
        <v>32.499000549999998</v>
      </c>
      <c r="G80">
        <v>0.62480002999999995</v>
      </c>
      <c r="H80">
        <v>32.34500122</v>
      </c>
      <c r="J80" s="2">
        <f>TREND(Calibration!$A$2:$A$4,Calibration!$B$2:$B$4,C80)</f>
        <v>319.7671062929719</v>
      </c>
      <c r="K80" s="2">
        <f>TREND(Calibration!$A$2:$A$4,Calibration!$C$2:$C$4,E80)</f>
        <v>416.75987289395425</v>
      </c>
      <c r="L80" s="2">
        <f>TREND(Calibration!$A$2:$A$4,Calibration!$D$2:$D$4,G80)</f>
        <v>455.6956097228063</v>
      </c>
    </row>
    <row r="81" spans="1:12" x14ac:dyDescent="0.25">
      <c r="A81">
        <v>394151</v>
      </c>
      <c r="B81">
        <v>15.135000229999999</v>
      </c>
      <c r="C81">
        <v>0.30346000000000001</v>
      </c>
      <c r="D81">
        <v>35.994998930000001</v>
      </c>
      <c r="E81">
        <v>0.24789</v>
      </c>
      <c r="F81">
        <v>32.507999419999997</v>
      </c>
      <c r="G81">
        <v>0.62209999999999999</v>
      </c>
      <c r="H81">
        <v>32.353000639999998</v>
      </c>
      <c r="J81" s="2">
        <f>TREND(Calibration!$A$2:$A$4,Calibration!$B$2:$B$4,C81)</f>
        <v>318.30767974813034</v>
      </c>
      <c r="K81" s="2">
        <f>TREND(Calibration!$A$2:$A$4,Calibration!$C$2:$C$4,E81)</f>
        <v>418.86766125146619</v>
      </c>
      <c r="L81" s="2">
        <f>TREND(Calibration!$A$2:$A$4,Calibration!$D$2:$D$4,G81)</f>
        <v>453.78213783196776</v>
      </c>
    </row>
    <row r="82" spans="1:12" x14ac:dyDescent="0.25">
      <c r="A82">
        <v>399243</v>
      </c>
      <c r="B82">
        <v>15.22900009</v>
      </c>
      <c r="C82">
        <v>0.30605999</v>
      </c>
      <c r="D82">
        <v>35.963001249999998</v>
      </c>
      <c r="E82">
        <v>0.24767998999999999</v>
      </c>
      <c r="F82">
        <v>32.575000760000002</v>
      </c>
      <c r="G82">
        <v>0.63510001000000005</v>
      </c>
      <c r="H82">
        <v>32.362998959999999</v>
      </c>
      <c r="J82" s="2">
        <f>TREND(Calibration!$A$2:$A$4,Calibration!$B$2:$B$4,C82)</f>
        <v>329.8061476945611</v>
      </c>
      <c r="K82" s="2">
        <f>TREND(Calibration!$A$2:$A$4,Calibration!$C$2:$C$4,E82)</f>
        <v>417.22819224049908</v>
      </c>
      <c r="L82" s="2">
        <f>TREND(Calibration!$A$2:$A$4,Calibration!$D$2:$D$4,G82)</f>
        <v>462.99505536089163</v>
      </c>
    </row>
    <row r="83" spans="1:12" x14ac:dyDescent="0.25">
      <c r="A83">
        <v>404152</v>
      </c>
      <c r="B83">
        <v>15.24199963</v>
      </c>
      <c r="C83">
        <v>0.30816999</v>
      </c>
      <c r="D83">
        <v>35.976001740000001</v>
      </c>
      <c r="E83">
        <v>0.24735001000000001</v>
      </c>
      <c r="F83">
        <v>32.542999270000003</v>
      </c>
      <c r="G83">
        <v>0.63620001000000004</v>
      </c>
      <c r="H83">
        <v>32.368999479999999</v>
      </c>
      <c r="J83" s="2">
        <f>TREND(Calibration!$A$2:$A$4,Calibration!$B$2:$B$4,C83)</f>
        <v>339.13763257218307</v>
      </c>
      <c r="K83" s="2">
        <f>TREND(Calibration!$A$2:$A$4,Calibration!$C$2:$C$4,E83)</f>
        <v>414.65216260267744</v>
      </c>
      <c r="L83" s="2">
        <f>TREND(Calibration!$A$2:$A$4,Calibration!$D$2:$D$4,G83)</f>
        <v>463.77460932137444</v>
      </c>
    </row>
    <row r="84" spans="1:12" x14ac:dyDescent="0.25">
      <c r="A84">
        <v>409152</v>
      </c>
      <c r="B84">
        <v>15.20300007</v>
      </c>
      <c r="C84">
        <v>0.30978999000000002</v>
      </c>
      <c r="D84">
        <v>35.992000580000003</v>
      </c>
      <c r="E84">
        <v>0.24740999999999999</v>
      </c>
      <c r="F84">
        <v>32.536998750000002</v>
      </c>
      <c r="G84">
        <v>0.63719999999999999</v>
      </c>
      <c r="H84">
        <v>32.349998470000003</v>
      </c>
      <c r="J84" s="2">
        <f>TREND(Calibration!$A$2:$A$4,Calibration!$B$2:$B$4,C84)</f>
        <v>346.30209015594983</v>
      </c>
      <c r="K84" s="2">
        <f>TREND(Calibration!$A$2:$A$4,Calibration!$C$2:$C$4,E84)</f>
        <v>415.12048194922249</v>
      </c>
      <c r="L84" s="2">
        <f>TREND(Calibration!$A$2:$A$4,Calibration!$D$2:$D$4,G84)</f>
        <v>464.48328765314096</v>
      </c>
    </row>
    <row r="85" spans="1:12" x14ac:dyDescent="0.25">
      <c r="A85">
        <v>414153</v>
      </c>
      <c r="B85">
        <v>15.17700005</v>
      </c>
      <c r="C85">
        <v>0.30654000999999997</v>
      </c>
      <c r="D85">
        <v>36.02999878</v>
      </c>
      <c r="E85">
        <v>0.24778998999999999</v>
      </c>
      <c r="F85">
        <v>32.494998930000001</v>
      </c>
      <c r="G85">
        <v>0.64160001</v>
      </c>
      <c r="H85">
        <v>32.349998470000003</v>
      </c>
      <c r="J85" s="2">
        <f>TREND(Calibration!$A$2:$A$4,Calibration!$B$2:$B$4,C85)</f>
        <v>331.92903839169662</v>
      </c>
      <c r="K85" s="2">
        <f>TREND(Calibration!$A$2:$A$4,Calibration!$C$2:$C$4,E85)</f>
        <v>418.08692083059645</v>
      </c>
      <c r="L85" s="2">
        <f>TREND(Calibration!$A$2:$A$4,Calibration!$D$2:$D$4,G85)</f>
        <v>467.60151058192645</v>
      </c>
    </row>
    <row r="86" spans="1:12" x14ac:dyDescent="0.25">
      <c r="A86">
        <v>419152</v>
      </c>
      <c r="B86">
        <v>15.15499973</v>
      </c>
      <c r="C86">
        <v>0.31119001000000002</v>
      </c>
      <c r="D86">
        <v>36.005001069999999</v>
      </c>
      <c r="E86">
        <v>0.248</v>
      </c>
      <c r="F86">
        <v>32.516998289999997</v>
      </c>
      <c r="G86">
        <v>0.64259999999999995</v>
      </c>
      <c r="H86">
        <v>32.333999630000001</v>
      </c>
      <c r="J86" s="2">
        <f>TREND(Calibration!$A$2:$A$4,Calibration!$B$2:$B$4,C86)</f>
        <v>352.49368515991591</v>
      </c>
      <c r="K86" s="2">
        <f>TREND(Calibration!$A$2:$A$4,Calibration!$C$2:$C$4,E86)</f>
        <v>419.72638984156379</v>
      </c>
      <c r="L86" s="2">
        <f>TREND(Calibration!$A$2:$A$4,Calibration!$D$2:$D$4,G86)</f>
        <v>468.31018891369297</v>
      </c>
    </row>
    <row r="87" spans="1:12" x14ac:dyDescent="0.25">
      <c r="A87">
        <v>424152</v>
      </c>
      <c r="B87">
        <v>15.10900021</v>
      </c>
      <c r="C87">
        <v>0.30919001000000002</v>
      </c>
      <c r="D87">
        <v>36.011001589999999</v>
      </c>
      <c r="E87">
        <v>0.24838001000000001</v>
      </c>
      <c r="F87">
        <v>32.511001589999999</v>
      </c>
      <c r="G87">
        <v>0.64749997999999997</v>
      </c>
      <c r="H87">
        <v>32.359001159999998</v>
      </c>
      <c r="J87" s="2">
        <f>TREND(Calibration!$A$2:$A$4,Calibration!$B$2:$B$4,C87)</f>
        <v>343.64867579724091</v>
      </c>
      <c r="K87" s="2">
        <f>TREND(Calibration!$A$2:$A$4,Calibration!$C$2:$C$4,E87)</f>
        <v>422.69298485540889</v>
      </c>
      <c r="L87" s="2">
        <f>TREND(Calibration!$A$2:$A$4,Calibration!$D$2:$D$4,G87)</f>
        <v>471.78273329122624</v>
      </c>
    </row>
    <row r="88" spans="1:12" x14ac:dyDescent="0.25">
      <c r="A88">
        <v>429152</v>
      </c>
      <c r="B88">
        <v>15.06400013</v>
      </c>
      <c r="C88">
        <v>0.30983999000000001</v>
      </c>
      <c r="D88">
        <v>36.016998289999997</v>
      </c>
      <c r="E88">
        <v>0.24838001000000001</v>
      </c>
      <c r="F88">
        <v>32.498001100000003</v>
      </c>
      <c r="G88">
        <v>0.65289998000000005</v>
      </c>
      <c r="H88">
        <v>32.362998959999999</v>
      </c>
      <c r="J88" s="2">
        <f>TREND(Calibration!$A$2:$A$4,Calibration!$B$2:$B$4,C88)</f>
        <v>346.52321539001673</v>
      </c>
      <c r="K88" s="2">
        <f>TREND(Calibration!$A$2:$A$4,Calibration!$C$2:$C$4,E88)</f>
        <v>422.69298485540889</v>
      </c>
      <c r="L88" s="2">
        <f>TREND(Calibration!$A$2:$A$4,Calibration!$D$2:$D$4,G88)</f>
        <v>475.60963455177824</v>
      </c>
    </row>
    <row r="89" spans="1:12" x14ac:dyDescent="0.25">
      <c r="A89">
        <v>434651</v>
      </c>
      <c r="B89">
        <v>15.09000015</v>
      </c>
      <c r="C89">
        <v>0.30752000000000002</v>
      </c>
      <c r="D89">
        <v>36.005001069999999</v>
      </c>
      <c r="E89">
        <v>0.24833</v>
      </c>
      <c r="F89">
        <v>32.498001100000003</v>
      </c>
      <c r="G89">
        <v>0.65509998999999997</v>
      </c>
      <c r="H89">
        <v>32.349998470000003</v>
      </c>
      <c r="J89" s="2">
        <f>TREND(Calibration!$A$2:$A$4,Calibration!$B$2:$B$4,C89)</f>
        <v>336.26304875436063</v>
      </c>
      <c r="K89" s="2">
        <f>TREND(Calibration!$A$2:$A$4,Calibration!$C$2:$C$4,E89)</f>
        <v>422.30257561185635</v>
      </c>
      <c r="L89" s="2">
        <f>TREND(Calibration!$A$2:$A$4,Calibration!$D$2:$D$4,G89)</f>
        <v>477.16874955959804</v>
      </c>
    </row>
    <row r="90" spans="1:12" x14ac:dyDescent="0.25">
      <c r="A90">
        <v>439676</v>
      </c>
      <c r="B90">
        <v>15.15100002</v>
      </c>
      <c r="C90">
        <v>0.30676001000000003</v>
      </c>
      <c r="D90">
        <v>35.97900009</v>
      </c>
      <c r="E90">
        <v>0.24826999999999999</v>
      </c>
      <c r="F90">
        <v>32.575000760000002</v>
      </c>
      <c r="G90">
        <v>0.66149997999999999</v>
      </c>
      <c r="H90">
        <v>32.375</v>
      </c>
      <c r="J90" s="2">
        <f>TREND(Calibration!$A$2:$A$4,Calibration!$B$2:$B$4,C90)</f>
        <v>332.901989421591</v>
      </c>
      <c r="K90" s="2">
        <f>TREND(Calibration!$A$2:$A$4,Calibration!$C$2:$C$4,E90)</f>
        <v>421.83417819907572</v>
      </c>
      <c r="L90" s="2">
        <f>TREND(Calibration!$A$2:$A$4,Calibration!$D$2:$D$4,G90)</f>
        <v>481.70432915191662</v>
      </c>
    </row>
    <row r="91" spans="1:12" x14ac:dyDescent="0.25">
      <c r="A91">
        <v>444151</v>
      </c>
      <c r="B91">
        <v>15.18000031</v>
      </c>
      <c r="C91">
        <v>0.31870999999999999</v>
      </c>
      <c r="D91">
        <v>36.007999419999997</v>
      </c>
      <c r="E91">
        <v>0.24838001000000001</v>
      </c>
      <c r="F91">
        <v>32.504001619999997</v>
      </c>
      <c r="G91">
        <v>0.65990000999999998</v>
      </c>
      <c r="H91">
        <v>32.372001650000001</v>
      </c>
      <c r="J91" s="2">
        <f>TREND(Calibration!$A$2:$A$4,Calibration!$B$2:$B$4,C91)</f>
        <v>385.75087613852679</v>
      </c>
      <c r="K91" s="2">
        <f>TREND(Calibration!$A$2:$A$4,Calibration!$C$2:$C$4,E91)</f>
        <v>422.69298485540889</v>
      </c>
      <c r="L91" s="2">
        <f>TREND(Calibration!$A$2:$A$4,Calibration!$D$2:$D$4,G91)</f>
        <v>480.57045374268597</v>
      </c>
    </row>
    <row r="92" spans="1:12" x14ac:dyDescent="0.25">
      <c r="A92">
        <v>449155</v>
      </c>
      <c r="B92">
        <v>15.274000170000001</v>
      </c>
      <c r="C92">
        <v>0.31395000000000001</v>
      </c>
      <c r="D92">
        <v>36.008998869999999</v>
      </c>
      <c r="E92">
        <v>0.24822</v>
      </c>
      <c r="F92">
        <v>32.495998380000003</v>
      </c>
      <c r="G92">
        <v>0.66369997999999997</v>
      </c>
      <c r="H92">
        <v>32.366001130000001</v>
      </c>
      <c r="J92" s="2">
        <f>TREND(Calibration!$A$2:$A$4,Calibration!$B$2:$B$4,C92)</f>
        <v>364.69975385536054</v>
      </c>
      <c r="K92" s="2">
        <f>TREND(Calibration!$A$2:$A$4,Calibration!$C$2:$C$4,E92)</f>
        <v>421.44384702175876</v>
      </c>
      <c r="L92" s="2">
        <f>TREND(Calibration!$A$2:$A$4,Calibration!$D$2:$D$4,G92)</f>
        <v>483.2634370728822</v>
      </c>
    </row>
    <row r="93" spans="1:12" x14ac:dyDescent="0.25">
      <c r="A93">
        <v>454151</v>
      </c>
      <c r="B93">
        <v>15.317999840000001</v>
      </c>
      <c r="C93">
        <v>0.31114000000000003</v>
      </c>
      <c r="D93">
        <v>36.013000490000003</v>
      </c>
      <c r="E93">
        <v>0.24865000000000001</v>
      </c>
      <c r="F93">
        <v>32.507999419999997</v>
      </c>
      <c r="G93">
        <v>0.66420000999999995</v>
      </c>
      <c r="H93">
        <v>32.362998959999999</v>
      </c>
      <c r="J93" s="2">
        <f>TREND(Calibration!$A$2:$A$4,Calibration!$B$2:$B$4,C93)</f>
        <v>352.27251570080239</v>
      </c>
      <c r="K93" s="2">
        <f>TREND(Calibration!$A$2:$A$4,Calibration!$C$2:$C$4,E93)</f>
        <v>424.80069514668548</v>
      </c>
      <c r="L93" s="2">
        <f>TREND(Calibration!$A$2:$A$4,Calibration!$D$2:$D$4,G93)</f>
        <v>483.6178010427551</v>
      </c>
    </row>
    <row r="94" spans="1:12" x14ac:dyDescent="0.25">
      <c r="A94">
        <v>459151</v>
      </c>
      <c r="B94">
        <v>15.24699974</v>
      </c>
      <c r="C94">
        <v>0.30292001000000002</v>
      </c>
      <c r="D94">
        <v>36.023998259999999</v>
      </c>
      <c r="E94">
        <v>0.24902999000000001</v>
      </c>
      <c r="F94">
        <v>32.507999419999997</v>
      </c>
      <c r="G94">
        <v>0.67290002000000004</v>
      </c>
      <c r="H94">
        <v>32.353000639999998</v>
      </c>
      <c r="J94" s="2">
        <f>TREND(Calibration!$A$2:$A$4,Calibration!$B$2:$B$4,C94)</f>
        <v>315.91957144525509</v>
      </c>
      <c r="K94" s="2">
        <f>TREND(Calibration!$A$2:$A$4,Calibration!$C$2:$C$4,E94)</f>
        <v>427.76713402805967</v>
      </c>
      <c r="L94" s="2">
        <f>TREND(Calibration!$A$2:$A$4,Calibration!$D$2:$D$4,G94)</f>
        <v>489.78337127160984</v>
      </c>
    </row>
    <row r="95" spans="1:12" x14ac:dyDescent="0.25">
      <c r="A95">
        <v>464151</v>
      </c>
      <c r="B95">
        <v>15.21700001</v>
      </c>
      <c r="C95">
        <v>0.31237999</v>
      </c>
      <c r="D95">
        <v>36</v>
      </c>
      <c r="E95">
        <v>0.24898000000000001</v>
      </c>
      <c r="F95">
        <v>32.534000399999996</v>
      </c>
      <c r="G95">
        <v>0.67610002000000002</v>
      </c>
      <c r="H95">
        <v>32.355998990000003</v>
      </c>
      <c r="J95" s="2">
        <f>TREND(Calibration!$A$2:$A$4,Calibration!$B$2:$B$4,C95)</f>
        <v>357.75637728061383</v>
      </c>
      <c r="K95" s="2">
        <f>TREND(Calibration!$A$2:$A$4,Calibration!$C$2:$C$4,E95)</f>
        <v>427.37688091697805</v>
      </c>
      <c r="L95" s="2">
        <f>TREND(Calibration!$A$2:$A$4,Calibration!$D$2:$D$4,G95)</f>
        <v>492.05116461119616</v>
      </c>
    </row>
    <row r="96" spans="1:12" x14ac:dyDescent="0.25">
      <c r="A96">
        <v>469151</v>
      </c>
      <c r="B96">
        <v>15.194000239999999</v>
      </c>
      <c r="C96">
        <v>0.30919001000000002</v>
      </c>
      <c r="D96">
        <v>36.020000459999999</v>
      </c>
      <c r="E96">
        <v>0.24876000000000001</v>
      </c>
      <c r="F96">
        <v>32.509998320000001</v>
      </c>
      <c r="G96">
        <v>0.67989999000000001</v>
      </c>
      <c r="H96">
        <v>32.326000209999997</v>
      </c>
      <c r="J96" s="2">
        <f>TREND(Calibration!$A$2:$A$4,Calibration!$B$2:$B$4,C96)</f>
        <v>343.64867579724091</v>
      </c>
      <c r="K96" s="2">
        <f>TREND(Calibration!$A$2:$A$4,Calibration!$C$2:$C$4,E96)</f>
        <v>425.65942373678308</v>
      </c>
      <c r="L96" s="2">
        <f>TREND(Calibration!$A$2:$A$4,Calibration!$D$2:$D$4,G96)</f>
        <v>494.74414794139244</v>
      </c>
    </row>
    <row r="97" spans="1:12" x14ac:dyDescent="0.25">
      <c r="A97">
        <v>474151</v>
      </c>
      <c r="B97">
        <v>15.152999879999999</v>
      </c>
      <c r="C97">
        <v>0.30957001000000001</v>
      </c>
      <c r="D97">
        <v>36.0359993</v>
      </c>
      <c r="E97">
        <v>0.24865000000000001</v>
      </c>
      <c r="F97">
        <v>32.515998840000002</v>
      </c>
      <c r="G97">
        <v>0.68370003000000001</v>
      </c>
      <c r="H97">
        <v>32.316001890000003</v>
      </c>
      <c r="J97" s="2">
        <f>TREND(Calibration!$A$2:$A$4,Calibration!$B$2:$B$4,C97)</f>
        <v>345.32922757614915</v>
      </c>
      <c r="K97" s="2">
        <f>TREND(Calibration!$A$2:$A$4,Calibration!$C$2:$C$4,E97)</f>
        <v>424.80069514668548</v>
      </c>
      <c r="L97" s="2">
        <f>TREND(Calibration!$A$2:$A$4,Calibration!$D$2:$D$4,G97)</f>
        <v>497.43718087956802</v>
      </c>
    </row>
    <row r="98" spans="1:12" x14ac:dyDescent="0.25">
      <c r="A98">
        <v>479151</v>
      </c>
      <c r="B98">
        <v>15.13700008</v>
      </c>
      <c r="C98">
        <v>0.30978999000000002</v>
      </c>
      <c r="D98">
        <v>36.023998259999999</v>
      </c>
      <c r="E98">
        <v>0.24843000000000001</v>
      </c>
      <c r="F98">
        <v>32.5320015</v>
      </c>
      <c r="G98">
        <v>0.68690001999999994</v>
      </c>
      <c r="H98">
        <v>32.319000240000001</v>
      </c>
      <c r="J98" s="2">
        <f>TREND(Calibration!$A$2:$A$4,Calibration!$B$2:$B$4,C98)</f>
        <v>346.30209015594983</v>
      </c>
      <c r="K98" s="2">
        <f>TREND(Calibration!$A$2:$A$4,Calibration!$C$2:$C$4,E98)</f>
        <v>423.08323796649051</v>
      </c>
      <c r="L98" s="2">
        <f>TREND(Calibration!$A$2:$A$4,Calibration!$D$2:$D$4,G98)</f>
        <v>499.70496713230011</v>
      </c>
    </row>
    <row r="99" spans="1:12" x14ac:dyDescent="0.25">
      <c r="A99">
        <v>484151</v>
      </c>
      <c r="B99">
        <v>15.07699966</v>
      </c>
      <c r="C99">
        <v>0.31053998999999999</v>
      </c>
      <c r="D99">
        <v>36.013999939999998</v>
      </c>
      <c r="E99">
        <v>0.24833</v>
      </c>
      <c r="F99">
        <v>32.54499817</v>
      </c>
      <c r="G99">
        <v>0.69230002000000002</v>
      </c>
      <c r="H99">
        <v>32.323001859999998</v>
      </c>
      <c r="J99" s="2">
        <f>TREND(Calibration!$A$2:$A$4,Calibration!$B$2:$B$4,C99)</f>
        <v>349.61896866695292</v>
      </c>
      <c r="K99" s="2">
        <f>TREND(Calibration!$A$2:$A$4,Calibration!$C$2:$C$4,E99)</f>
        <v>422.30257561185635</v>
      </c>
      <c r="L99" s="2">
        <f>TREND(Calibration!$A$2:$A$4,Calibration!$D$2:$D$4,G99)</f>
        <v>503.53186839285218</v>
      </c>
    </row>
    <row r="100" spans="1:12" x14ac:dyDescent="0.25">
      <c r="A100">
        <v>489151</v>
      </c>
      <c r="B100">
        <v>15.09000015</v>
      </c>
      <c r="C100">
        <v>0.31145999000000002</v>
      </c>
      <c r="D100">
        <v>36.055000309999997</v>
      </c>
      <c r="E100">
        <v>0.24795</v>
      </c>
      <c r="F100">
        <v>32.515998840000002</v>
      </c>
      <c r="G100">
        <v>0.69340002999999995</v>
      </c>
      <c r="H100">
        <v>32.332000729999997</v>
      </c>
      <c r="J100" s="2">
        <f>TREND(Calibration!$A$2:$A$4,Calibration!$B$2:$B$4,C100)</f>
        <v>353.68767297378349</v>
      </c>
      <c r="K100" s="2">
        <f>TREND(Calibration!$A$2:$A$4,Calibration!$C$2:$C$4,E100)</f>
        <v>419.33605866424682</v>
      </c>
      <c r="L100" s="2">
        <f>TREND(Calibration!$A$2:$A$4,Calibration!$D$2:$D$4,G100)</f>
        <v>504.3114294401891</v>
      </c>
    </row>
    <row r="101" spans="1:12" x14ac:dyDescent="0.25">
      <c r="A101">
        <v>494152</v>
      </c>
      <c r="B101">
        <v>15.17199993</v>
      </c>
      <c r="C101">
        <v>0.31011</v>
      </c>
      <c r="D101">
        <v>36.046001429999997</v>
      </c>
      <c r="E101">
        <v>0.248</v>
      </c>
      <c r="F101">
        <v>32.4679985</v>
      </c>
      <c r="G101">
        <v>0.69610000000000005</v>
      </c>
      <c r="H101">
        <v>32.328998570000003</v>
      </c>
      <c r="J101" s="2">
        <f>TREND(Calibration!$A$2:$A$4,Calibration!$B$2:$B$4,C101)</f>
        <v>347.71733587902463</v>
      </c>
      <c r="K101" s="2">
        <f>TREND(Calibration!$A$2:$A$4,Calibration!$C$2:$C$4,E101)</f>
        <v>419.72638984156379</v>
      </c>
      <c r="L101" s="2">
        <f>TREND(Calibration!$A$2:$A$4,Calibration!$D$2:$D$4,G101)</f>
        <v>506.22485880990263</v>
      </c>
    </row>
    <row r="102" spans="1:12" x14ac:dyDescent="0.25">
      <c r="A102">
        <v>499152</v>
      </c>
      <c r="B102">
        <v>15.26299953</v>
      </c>
      <c r="C102">
        <v>0.30789</v>
      </c>
      <c r="D102">
        <v>36.048999790000003</v>
      </c>
      <c r="E102">
        <v>0.24806</v>
      </c>
      <c r="F102">
        <v>32.54499817</v>
      </c>
      <c r="G102">
        <v>0.70039998999999997</v>
      </c>
      <c r="H102">
        <v>32.341999049999998</v>
      </c>
      <c r="J102" s="2">
        <f>TREND(Calibration!$A$2:$A$4,Calibration!$B$2:$B$4,C102)</f>
        <v>337.89937548645548</v>
      </c>
      <c r="K102" s="2">
        <f>TREND(Calibration!$A$2:$A$4,Calibration!$C$2:$C$4,E102)</f>
        <v>420.19478725434419</v>
      </c>
      <c r="L102" s="2">
        <f>TREND(Calibration!$A$2:$A$4,Calibration!$D$2:$D$4,G102)</f>
        <v>509.27219902311759</v>
      </c>
    </row>
    <row r="103" spans="1:12" x14ac:dyDescent="0.25">
      <c r="A103">
        <v>504151</v>
      </c>
      <c r="B103">
        <v>15.34399986</v>
      </c>
      <c r="C103">
        <v>0.30897998999999998</v>
      </c>
      <c r="D103">
        <v>36.048999790000003</v>
      </c>
      <c r="E103">
        <v>0.24767998999999999</v>
      </c>
      <c r="F103">
        <v>32.563999180000003</v>
      </c>
      <c r="G103">
        <v>0.69880003000000002</v>
      </c>
      <c r="H103">
        <v>32.347999569999999</v>
      </c>
      <c r="J103" s="2">
        <f>TREND(Calibration!$A$2:$A$4,Calibration!$B$2:$B$4,C103)</f>
        <v>342.71986136406645</v>
      </c>
      <c r="K103" s="2">
        <f>TREND(Calibration!$A$2:$A$4,Calibration!$C$2:$C$4,E103)</f>
        <v>417.22819224049908</v>
      </c>
      <c r="L103" s="2">
        <f>TREND(Calibration!$A$2:$A$4,Calibration!$D$2:$D$4,G103)</f>
        <v>508.13833070074116</v>
      </c>
    </row>
    <row r="104" spans="1:12" x14ac:dyDescent="0.25">
      <c r="A104">
        <v>509257</v>
      </c>
      <c r="B104">
        <v>15.402999879999999</v>
      </c>
      <c r="C104">
        <v>0.30897998999999998</v>
      </c>
      <c r="D104">
        <v>36.046001429999997</v>
      </c>
      <c r="E104">
        <v>0.24789</v>
      </c>
      <c r="F104">
        <v>32.513000490000003</v>
      </c>
      <c r="G104">
        <v>0.70310002999999999</v>
      </c>
      <c r="H104">
        <v>32.3390007</v>
      </c>
      <c r="J104" s="2">
        <f>TREND(Calibration!$A$2:$A$4,Calibration!$B$2:$B$4,C104)</f>
        <v>342.71986136406645</v>
      </c>
      <c r="K104" s="2">
        <f>TREND(Calibration!$A$2:$A$4,Calibration!$C$2:$C$4,E104)</f>
        <v>418.86766125146619</v>
      </c>
      <c r="L104" s="2">
        <f>TREND(Calibration!$A$2:$A$4,Calibration!$D$2:$D$4,G104)</f>
        <v>511.18567800081036</v>
      </c>
    </row>
    <row r="105" spans="1:12" x14ac:dyDescent="0.25">
      <c r="A105">
        <v>514267</v>
      </c>
      <c r="B105">
        <v>15.38300037</v>
      </c>
      <c r="C105">
        <v>0.30226999999999998</v>
      </c>
      <c r="D105">
        <v>36.081001280000002</v>
      </c>
      <c r="E105">
        <v>0.248</v>
      </c>
      <c r="F105">
        <v>32.5929985</v>
      </c>
      <c r="G105">
        <v>0.71069998000000001</v>
      </c>
      <c r="H105">
        <v>32.354999540000001</v>
      </c>
      <c r="J105" s="2">
        <f>TREND(Calibration!$A$2:$A$4,Calibration!$B$2:$B$4,C105)</f>
        <v>313.04489917733872</v>
      </c>
      <c r="K105" s="2">
        <f>TREND(Calibration!$A$2:$A$4,Calibration!$C$2:$C$4,E105)</f>
        <v>419.72638984156379</v>
      </c>
      <c r="L105" s="2">
        <f>TREND(Calibration!$A$2:$A$4,Calibration!$D$2:$D$4,G105)</f>
        <v>516.57165174805709</v>
      </c>
    </row>
    <row r="106" spans="1:12" x14ac:dyDescent="0.25">
      <c r="A106">
        <v>519195</v>
      </c>
      <c r="B106">
        <v>15.3409996</v>
      </c>
      <c r="C106">
        <v>0.31080999999999998</v>
      </c>
      <c r="D106">
        <v>36.058998109999997</v>
      </c>
      <c r="E106">
        <v>0.24795</v>
      </c>
      <c r="F106">
        <v>32.561000819999997</v>
      </c>
      <c r="G106">
        <v>0.71390003000000002</v>
      </c>
      <c r="H106">
        <v>32.341999049999998</v>
      </c>
      <c r="J106" s="2">
        <f>TREND(Calibration!$A$2:$A$4,Calibration!$B$2:$B$4,C106)</f>
        <v>350.8130891559606</v>
      </c>
      <c r="K106" s="2">
        <f>TREND(Calibration!$A$2:$A$4,Calibration!$C$2:$C$4,E106)</f>
        <v>419.33605866424682</v>
      </c>
      <c r="L106" s="2">
        <f>TREND(Calibration!$A$2:$A$4,Calibration!$D$2:$D$4,G106)</f>
        <v>518.83948052191431</v>
      </c>
    </row>
    <row r="107" spans="1:12" x14ac:dyDescent="0.25">
      <c r="A107">
        <v>524250</v>
      </c>
      <c r="B107">
        <v>15.24699974</v>
      </c>
      <c r="C107">
        <v>0.31497999999999998</v>
      </c>
      <c r="D107">
        <v>36.0359993</v>
      </c>
      <c r="E107">
        <v>0.248</v>
      </c>
      <c r="F107">
        <v>32.493999479999999</v>
      </c>
      <c r="G107">
        <v>0.71609997999999997</v>
      </c>
      <c r="H107">
        <v>32.341999049999998</v>
      </c>
      <c r="J107" s="2">
        <f>TREND(Calibration!$A$2:$A$4,Calibration!$B$2:$B$4,C107)</f>
        <v>369.25493367713807</v>
      </c>
      <c r="K107" s="2">
        <f>TREND(Calibration!$A$2:$A$4,Calibration!$C$2:$C$4,E107)</f>
        <v>419.72638984156379</v>
      </c>
      <c r="L107" s="2">
        <f>TREND(Calibration!$A$2:$A$4,Calibration!$D$2:$D$4,G107)</f>
        <v>520.39855300860904</v>
      </c>
    </row>
    <row r="108" spans="1:12" x14ac:dyDescent="0.25">
      <c r="A108">
        <v>529152</v>
      </c>
      <c r="B108">
        <v>15.178999900000001</v>
      </c>
      <c r="C108">
        <v>0.31206</v>
      </c>
      <c r="D108">
        <v>36.040000919999997</v>
      </c>
      <c r="E108">
        <v>0.248</v>
      </c>
      <c r="F108">
        <v>32.515998840000002</v>
      </c>
      <c r="G108">
        <v>0.7177</v>
      </c>
      <c r="H108">
        <v>32.335998539999999</v>
      </c>
      <c r="J108" s="2">
        <f>TREND(Calibration!$A$2:$A$4,Calibration!$B$2:$B$4,C108)</f>
        <v>356.34122000763273</v>
      </c>
      <c r="K108" s="2">
        <f>TREND(Calibration!$A$2:$A$4,Calibration!$C$2:$C$4,E108)</f>
        <v>419.72638984156379</v>
      </c>
      <c r="L108" s="2">
        <f>TREND(Calibration!$A$2:$A$4,Calibration!$D$2:$D$4,G108)</f>
        <v>521.5324638521106</v>
      </c>
    </row>
    <row r="109" spans="1:12" x14ac:dyDescent="0.25">
      <c r="A109">
        <v>534151</v>
      </c>
      <c r="B109">
        <v>15.12100029</v>
      </c>
      <c r="C109">
        <v>0.30925000000000002</v>
      </c>
      <c r="D109">
        <v>36.055000309999997</v>
      </c>
      <c r="E109">
        <v>0.24806</v>
      </c>
      <c r="F109">
        <v>32.522998809999997</v>
      </c>
      <c r="G109">
        <v>0.72149998000000004</v>
      </c>
      <c r="H109">
        <v>32.332000729999997</v>
      </c>
      <c r="J109" s="2">
        <f>TREND(Calibration!$A$2:$A$4,Calibration!$B$2:$B$4,C109)</f>
        <v>343.91398185307457</v>
      </c>
      <c r="K109" s="2">
        <f>TREND(Calibration!$A$2:$A$4,Calibration!$C$2:$C$4,E109)</f>
        <v>420.19478725434419</v>
      </c>
      <c r="L109" s="2">
        <f>TREND(Calibration!$A$2:$A$4,Calibration!$D$2:$D$4,G109)</f>
        <v>524.22545426916111</v>
      </c>
    </row>
    <row r="110" spans="1:12" x14ac:dyDescent="0.25">
      <c r="A110">
        <v>539151</v>
      </c>
      <c r="B110">
        <v>15.10400009</v>
      </c>
      <c r="C110">
        <v>0.30730000000000002</v>
      </c>
      <c r="D110">
        <v>36.02099991</v>
      </c>
      <c r="E110">
        <v>0.248</v>
      </c>
      <c r="F110">
        <v>32.5320015</v>
      </c>
      <c r="G110">
        <v>0.72579998000000001</v>
      </c>
      <c r="H110">
        <v>32.352001190000003</v>
      </c>
      <c r="J110" s="2">
        <f>TREND(Calibration!$A$2:$A$4,Calibration!$B$2:$B$4,C110)</f>
        <v>335.29009772446648</v>
      </c>
      <c r="K110" s="2">
        <f>TREND(Calibration!$A$2:$A$4,Calibration!$C$2:$C$4,E110)</f>
        <v>419.72638984156379</v>
      </c>
      <c r="L110" s="2">
        <f>TREND(Calibration!$A$2:$A$4,Calibration!$D$2:$D$4,G110)</f>
        <v>527.2728015692303</v>
      </c>
    </row>
    <row r="111" spans="1:12" x14ac:dyDescent="0.25">
      <c r="A111">
        <v>544151</v>
      </c>
      <c r="B111">
        <v>15.14000034</v>
      </c>
      <c r="C111">
        <v>0.30698001000000003</v>
      </c>
      <c r="D111">
        <v>36.051998140000002</v>
      </c>
      <c r="E111">
        <v>0.24789</v>
      </c>
      <c r="F111">
        <v>32.497001650000001</v>
      </c>
      <c r="G111">
        <v>0.73009997999999998</v>
      </c>
      <c r="H111">
        <v>32.316001890000003</v>
      </c>
      <c r="J111" s="2">
        <f>TREND(Calibration!$A$2:$A$4,Calibration!$B$2:$B$4,C111)</f>
        <v>333.87494045148514</v>
      </c>
      <c r="K111" s="2">
        <f>TREND(Calibration!$A$2:$A$4,Calibration!$C$2:$C$4,E111)</f>
        <v>418.86766125146619</v>
      </c>
      <c r="L111" s="2">
        <f>TREND(Calibration!$A$2:$A$4,Calibration!$D$2:$D$4,G111)</f>
        <v>530.32014886929937</v>
      </c>
    </row>
    <row r="112" spans="1:12" x14ac:dyDescent="0.25">
      <c r="A112">
        <v>549377</v>
      </c>
      <c r="B112">
        <v>15.22399998</v>
      </c>
      <c r="C112">
        <v>0.30821999999999999</v>
      </c>
      <c r="D112">
        <v>36.023998259999999</v>
      </c>
      <c r="E112">
        <v>0.248</v>
      </c>
      <c r="F112">
        <v>32.541999820000001</v>
      </c>
      <c r="G112">
        <v>0.73659998000000004</v>
      </c>
      <c r="H112">
        <v>32.34500122</v>
      </c>
      <c r="J112" s="2">
        <f>TREND(Calibration!$A$2:$A$4,Calibration!$B$2:$B$4,C112)</f>
        <v>339.35880203129682</v>
      </c>
      <c r="K112" s="2">
        <f>TREND(Calibration!$A$2:$A$4,Calibration!$C$2:$C$4,E112)</f>
        <v>419.72638984156379</v>
      </c>
      <c r="L112" s="2">
        <f>TREND(Calibration!$A$2:$A$4,Calibration!$D$2:$D$4,G112)</f>
        <v>534.92660409033431</v>
      </c>
    </row>
    <row r="113" spans="1:12" x14ac:dyDescent="0.25">
      <c r="A113">
        <v>554152</v>
      </c>
      <c r="B113">
        <v>15.27000046</v>
      </c>
      <c r="C113">
        <v>0.30599999</v>
      </c>
      <c r="D113">
        <v>36.064998629999998</v>
      </c>
      <c r="E113">
        <v>0.24729999999999999</v>
      </c>
      <c r="F113">
        <v>32.576999659999998</v>
      </c>
      <c r="G113">
        <v>0.73659998000000004</v>
      </c>
      <c r="H113">
        <v>32.316001890000003</v>
      </c>
      <c r="J113" s="2">
        <f>TREND(Calibration!$A$2:$A$4,Calibration!$B$2:$B$4,C113)</f>
        <v>329.54079741368082</v>
      </c>
      <c r="K113" s="2">
        <f>TREND(Calibration!$A$2:$A$4,Calibration!$C$2:$C$4,E113)</f>
        <v>414.2617533591249</v>
      </c>
      <c r="L113" s="2">
        <f>TREND(Calibration!$A$2:$A$4,Calibration!$D$2:$D$4,G113)</f>
        <v>534.92660409033431</v>
      </c>
    </row>
    <row r="114" spans="1:12" x14ac:dyDescent="0.25">
      <c r="A114">
        <v>559153</v>
      </c>
      <c r="B114">
        <v>15.32800007</v>
      </c>
      <c r="C114">
        <v>0.30919001000000002</v>
      </c>
      <c r="D114">
        <v>36.042999270000003</v>
      </c>
      <c r="E114">
        <v>0.24735001000000001</v>
      </c>
      <c r="F114">
        <v>32.506999970000003</v>
      </c>
      <c r="G114">
        <v>0.73500001000000004</v>
      </c>
      <c r="H114">
        <v>32.312999730000001</v>
      </c>
      <c r="J114" s="2">
        <f>TREND(Calibration!$A$2:$A$4,Calibration!$B$2:$B$4,C114)</f>
        <v>343.64867579724091</v>
      </c>
      <c r="K114" s="2">
        <f>TREND(Calibration!$A$2:$A$4,Calibration!$C$2:$C$4,E114)</f>
        <v>414.65216260267744</v>
      </c>
      <c r="L114" s="2">
        <f>TREND(Calibration!$A$2:$A$4,Calibration!$D$2:$D$4,G114)</f>
        <v>533.79272868110365</v>
      </c>
    </row>
    <row r="115" spans="1:12" x14ac:dyDescent="0.25">
      <c r="A115">
        <v>564239</v>
      </c>
      <c r="B115">
        <v>15.32800007</v>
      </c>
      <c r="C115">
        <v>0.30379</v>
      </c>
      <c r="D115">
        <v>36.07799911</v>
      </c>
      <c r="E115">
        <v>0.24735001000000001</v>
      </c>
      <c r="F115">
        <v>32.515998840000002</v>
      </c>
      <c r="G115">
        <v>0.73879998999999996</v>
      </c>
      <c r="H115">
        <v>32.335998539999999</v>
      </c>
      <c r="J115" s="2">
        <f>TREND(Calibration!$A$2:$A$4,Calibration!$B$2:$B$4,C115)</f>
        <v>319.7671062929719</v>
      </c>
      <c r="K115" s="2">
        <f>TREND(Calibration!$A$2:$A$4,Calibration!$C$2:$C$4,E115)</f>
        <v>414.65216260267744</v>
      </c>
      <c r="L115" s="2">
        <f>TREND(Calibration!$A$2:$A$4,Calibration!$D$2:$D$4,G115)</f>
        <v>536.48571909815405</v>
      </c>
    </row>
    <row r="116" spans="1:12" x14ac:dyDescent="0.25">
      <c r="A116">
        <v>569151</v>
      </c>
      <c r="B116">
        <v>15.32800007</v>
      </c>
      <c r="C116">
        <v>0.30768001</v>
      </c>
      <c r="D116">
        <v>36.023998259999999</v>
      </c>
      <c r="E116">
        <v>0.24740999999999999</v>
      </c>
      <c r="F116">
        <v>32.570999149999999</v>
      </c>
      <c r="G116">
        <v>0.74959998999999999</v>
      </c>
      <c r="H116">
        <v>32.316001890000003</v>
      </c>
      <c r="J116" s="2">
        <f>TREND(Calibration!$A$2:$A$4,Calibration!$B$2:$B$4,C116)</f>
        <v>336.97069372842134</v>
      </c>
      <c r="K116" s="2">
        <f>TREND(Calibration!$A$2:$A$4,Calibration!$C$2:$C$4,E116)</f>
        <v>415.12048194922249</v>
      </c>
      <c r="L116" s="2">
        <f>TREND(Calibration!$A$2:$A$4,Calibration!$D$2:$D$4,G116)</f>
        <v>544.13952161925806</v>
      </c>
    </row>
    <row r="117" spans="1:12" x14ac:dyDescent="0.25">
      <c r="A117">
        <v>574151</v>
      </c>
      <c r="B117">
        <v>15.286000250000001</v>
      </c>
      <c r="C117">
        <v>0.30816999</v>
      </c>
      <c r="D117">
        <v>36.046001429999997</v>
      </c>
      <c r="E117">
        <v>0.24735001000000001</v>
      </c>
      <c r="F117">
        <v>32.561000819999997</v>
      </c>
      <c r="G117">
        <v>0.75169998000000005</v>
      </c>
      <c r="H117">
        <v>32.323001859999998</v>
      </c>
      <c r="J117" s="2">
        <f>TREND(Calibration!$A$2:$A$4,Calibration!$B$2:$B$4,C117)</f>
        <v>339.13763257218307</v>
      </c>
      <c r="K117" s="2">
        <f>TREND(Calibration!$A$2:$A$4,Calibration!$C$2:$C$4,E117)</f>
        <v>414.65216260267744</v>
      </c>
      <c r="L117" s="2">
        <f>TREND(Calibration!$A$2:$A$4,Calibration!$D$2:$D$4,G117)</f>
        <v>545.6277539115074</v>
      </c>
    </row>
    <row r="118" spans="1:12" x14ac:dyDescent="0.25">
      <c r="A118">
        <v>579243</v>
      </c>
      <c r="B118">
        <v>15.21500015</v>
      </c>
      <c r="C118">
        <v>0.30805999000000001</v>
      </c>
      <c r="D118">
        <v>36.033000950000002</v>
      </c>
      <c r="E118">
        <v>0.24729999999999999</v>
      </c>
      <c r="F118">
        <v>32.513000490000003</v>
      </c>
      <c r="G118">
        <v>0.75120001999999997</v>
      </c>
      <c r="H118">
        <v>32.312999730000001</v>
      </c>
      <c r="J118" s="2">
        <f>TREND(Calibration!$A$2:$A$4,Calibration!$B$2:$B$4,C118)</f>
        <v>338.65115705723588</v>
      </c>
      <c r="K118" s="2">
        <f>TREND(Calibration!$A$2:$A$4,Calibration!$C$2:$C$4,E118)</f>
        <v>414.2617533591249</v>
      </c>
      <c r="L118" s="2">
        <f>TREND(Calibration!$A$2:$A$4,Calibration!$D$2:$D$4,G118)</f>
        <v>545.27343954961373</v>
      </c>
    </row>
    <row r="119" spans="1:12" x14ac:dyDescent="0.25">
      <c r="A119">
        <v>584151</v>
      </c>
      <c r="B119">
        <v>15.18500042</v>
      </c>
      <c r="C119">
        <v>0.30886998999999998</v>
      </c>
      <c r="D119">
        <v>36.027000430000001</v>
      </c>
      <c r="E119">
        <v>0.24767998999999999</v>
      </c>
      <c r="F119">
        <v>32.54499817</v>
      </c>
      <c r="G119">
        <v>0.75440001000000001</v>
      </c>
      <c r="H119">
        <v>32.34500122</v>
      </c>
      <c r="J119" s="2">
        <f>TREND(Calibration!$A$2:$A$4,Calibration!$B$2:$B$4,C119)</f>
        <v>342.23338584911926</v>
      </c>
      <c r="K119" s="2">
        <f>TREND(Calibration!$A$2:$A$4,Calibration!$C$2:$C$4,E119)</f>
        <v>417.22819224049908</v>
      </c>
      <c r="L119" s="2">
        <f>TREND(Calibration!$A$2:$A$4,Calibration!$D$2:$D$4,G119)</f>
        <v>547.54122580234593</v>
      </c>
    </row>
    <row r="120" spans="1:12" x14ac:dyDescent="0.25">
      <c r="A120">
        <v>589151</v>
      </c>
      <c r="B120">
        <v>15.13399982</v>
      </c>
      <c r="C120">
        <v>0.30853998999999999</v>
      </c>
      <c r="D120">
        <v>36.040000919999997</v>
      </c>
      <c r="E120">
        <v>0.24833</v>
      </c>
      <c r="F120">
        <v>32.528999329999998</v>
      </c>
      <c r="G120">
        <v>0.76149999999999995</v>
      </c>
      <c r="H120">
        <v>32.3390007</v>
      </c>
      <c r="J120" s="2">
        <f>TREND(Calibration!$A$2:$A$4,Calibration!$B$2:$B$4,C120)</f>
        <v>340.77395930427792</v>
      </c>
      <c r="K120" s="2">
        <f>TREND(Calibration!$A$2:$A$4,Calibration!$C$2:$C$4,E120)</f>
        <v>422.30257561185635</v>
      </c>
      <c r="L120" s="2">
        <f>TREND(Calibration!$A$2:$A$4,Calibration!$D$2:$D$4,G120)</f>
        <v>552.57288518769906</v>
      </c>
    </row>
    <row r="121" spans="1:12" x14ac:dyDescent="0.25">
      <c r="A121">
        <v>594239</v>
      </c>
      <c r="B121">
        <v>15.100999829999999</v>
      </c>
      <c r="C121">
        <v>0.30860000999999998</v>
      </c>
      <c r="D121">
        <v>36.055000309999997</v>
      </c>
      <c r="E121">
        <v>0.24833</v>
      </c>
      <c r="F121">
        <v>32.526000979999999</v>
      </c>
      <c r="G121">
        <v>0.75340003</v>
      </c>
      <c r="H121">
        <v>32.312999730000001</v>
      </c>
      <c r="J121" s="2">
        <f>TREND(Calibration!$A$2:$A$4,Calibration!$B$2:$B$4,C121)</f>
        <v>341.03939803525168</v>
      </c>
      <c r="K121" s="2">
        <f>TREND(Calibration!$A$2:$A$4,Calibration!$C$2:$C$4,E121)</f>
        <v>422.30257561185635</v>
      </c>
      <c r="L121" s="2">
        <f>TREND(Calibration!$A$2:$A$4,Calibration!$D$2:$D$4,G121)</f>
        <v>546.83255455743358</v>
      </c>
    </row>
    <row r="122" spans="1:12" x14ac:dyDescent="0.25">
      <c r="A122">
        <v>599151</v>
      </c>
      <c r="B122">
        <v>15.10400009</v>
      </c>
      <c r="C122">
        <v>0.30253999999999998</v>
      </c>
      <c r="D122">
        <v>36.070999149999999</v>
      </c>
      <c r="E122">
        <v>0.24838001000000001</v>
      </c>
      <c r="F122">
        <v>32.522998809999997</v>
      </c>
      <c r="G122">
        <v>0.75880002999999996</v>
      </c>
      <c r="H122">
        <v>32.312999730000001</v>
      </c>
      <c r="J122" s="2">
        <f>TREND(Calibration!$A$2:$A$4,Calibration!$B$2:$B$4,C122)</f>
        <v>314.23897544129977</v>
      </c>
      <c r="K122" s="2">
        <f>TREND(Calibration!$A$2:$A$4,Calibration!$C$2:$C$4,E122)</f>
        <v>422.69298485540889</v>
      </c>
      <c r="L122" s="2">
        <f>TREND(Calibration!$A$2:$A$4,Calibration!$D$2:$D$4,G122)</f>
        <v>550.65945581798553</v>
      </c>
    </row>
    <row r="123" spans="1:12" x14ac:dyDescent="0.25">
      <c r="A123">
        <v>604151</v>
      </c>
      <c r="B123">
        <v>15.152999879999999</v>
      </c>
      <c r="C123">
        <v>0.30853998999999999</v>
      </c>
      <c r="D123">
        <v>36.097000119999997</v>
      </c>
      <c r="E123">
        <v>0.24833</v>
      </c>
      <c r="F123">
        <v>32.509998320000001</v>
      </c>
      <c r="G123">
        <v>0.76039999999999996</v>
      </c>
      <c r="H123">
        <v>32.310001370000002</v>
      </c>
      <c r="J123" s="2">
        <f>TREND(Calibration!$A$2:$A$4,Calibration!$B$2:$B$4,C123)</f>
        <v>340.77395930427792</v>
      </c>
      <c r="K123" s="2">
        <f>TREND(Calibration!$A$2:$A$4,Calibration!$C$2:$C$4,E123)</f>
        <v>422.30257561185635</v>
      </c>
      <c r="L123" s="2">
        <f>TREND(Calibration!$A$2:$A$4,Calibration!$D$2:$D$4,G123)</f>
        <v>551.79333122721619</v>
      </c>
    </row>
    <row r="124" spans="1:12" x14ac:dyDescent="0.25">
      <c r="A124">
        <v>609152</v>
      </c>
      <c r="B124">
        <v>15.21500015</v>
      </c>
      <c r="C124">
        <v>0.30454001000000003</v>
      </c>
      <c r="D124">
        <v>36.051998140000002</v>
      </c>
      <c r="E124">
        <v>0.24898000000000001</v>
      </c>
      <c r="F124">
        <v>32.526000979999999</v>
      </c>
      <c r="G124">
        <v>0.75389998999999996</v>
      </c>
      <c r="H124">
        <v>32.280998230000002</v>
      </c>
      <c r="J124" s="2">
        <f>TREND(Calibration!$A$2:$A$4,Calibration!$B$2:$B$4,C124)</f>
        <v>323.08402902902185</v>
      </c>
      <c r="K124" s="2">
        <f>TREND(Calibration!$A$2:$A$4,Calibration!$C$2:$C$4,E124)</f>
        <v>427.37688091697805</v>
      </c>
      <c r="L124" s="2">
        <f>TREND(Calibration!$A$2:$A$4,Calibration!$D$2:$D$4,G124)</f>
        <v>547.18686891932725</v>
      </c>
    </row>
    <row r="125" spans="1:12" x14ac:dyDescent="0.25">
      <c r="A125">
        <v>614151</v>
      </c>
      <c r="B125">
        <v>15.260000229999999</v>
      </c>
      <c r="C125">
        <v>0.30930001000000001</v>
      </c>
      <c r="D125">
        <v>36.081001280000002</v>
      </c>
      <c r="E125">
        <v>0.24956999999999999</v>
      </c>
      <c r="F125">
        <v>32.5359993</v>
      </c>
      <c r="G125">
        <v>0.75279998999999997</v>
      </c>
      <c r="H125">
        <v>32.291000369999999</v>
      </c>
      <c r="J125" s="2">
        <f>TREND(Calibration!$A$2:$A$4,Calibration!$B$2:$B$4,C125)</f>
        <v>344.1351513121881</v>
      </c>
      <c r="K125" s="2">
        <f>TREND(Calibration!$A$2:$A$4,Calibration!$C$2:$C$4,E125)</f>
        <v>431.98278880931935</v>
      </c>
      <c r="L125" s="2">
        <f>TREND(Calibration!$A$2:$A$4,Calibration!$D$2:$D$4,G125)</f>
        <v>546.40731495884438</v>
      </c>
    </row>
    <row r="126" spans="1:12" x14ac:dyDescent="0.25">
      <c r="A126">
        <v>619152</v>
      </c>
      <c r="B126">
        <v>15.26299953</v>
      </c>
      <c r="C126">
        <v>0.30794999000000001</v>
      </c>
      <c r="D126">
        <v>36.07400131</v>
      </c>
      <c r="E126">
        <v>0.24934999999999999</v>
      </c>
      <c r="F126">
        <v>32.541999820000001</v>
      </c>
      <c r="G126">
        <v>0.75819999000000005</v>
      </c>
      <c r="H126">
        <v>32.293998719999998</v>
      </c>
      <c r="J126" s="2">
        <f>TREND(Calibration!$A$2:$A$4,Calibration!$B$2:$B$4,C126)</f>
        <v>338.16468154228892</v>
      </c>
      <c r="K126" s="2">
        <f>TREND(Calibration!$A$2:$A$4,Calibration!$C$2:$C$4,E126)</f>
        <v>430.26533162912415</v>
      </c>
      <c r="L126" s="2">
        <f>TREND(Calibration!$A$2:$A$4,Calibration!$D$2:$D$4,G126)</f>
        <v>550.23421621939644</v>
      </c>
    </row>
    <row r="127" spans="1:12" x14ac:dyDescent="0.25">
      <c r="A127">
        <v>624152</v>
      </c>
      <c r="B127">
        <v>15.22099972</v>
      </c>
      <c r="C127">
        <v>0.30761999000000001</v>
      </c>
      <c r="D127">
        <v>36.0359993</v>
      </c>
      <c r="E127">
        <v>0.24929999999999999</v>
      </c>
      <c r="F127">
        <v>32.528999329999998</v>
      </c>
      <c r="G127">
        <v>0.76200002</v>
      </c>
      <c r="H127">
        <v>32.280998230000002</v>
      </c>
      <c r="J127" s="2">
        <f>TREND(Calibration!$A$2:$A$4,Calibration!$B$2:$B$4,C127)</f>
        <v>336.70525499744758</v>
      </c>
      <c r="K127" s="2">
        <f>TREND(Calibration!$A$2:$A$4,Calibration!$C$2:$C$4,E127)</f>
        <v>429.87500045180718</v>
      </c>
      <c r="L127" s="2">
        <f>TREND(Calibration!$A$2:$A$4,Calibration!$D$2:$D$4,G127)</f>
        <v>552.92724207071774</v>
      </c>
    </row>
    <row r="128" spans="1:12" x14ac:dyDescent="0.25">
      <c r="A128">
        <v>629152</v>
      </c>
      <c r="B128">
        <v>15.18900013</v>
      </c>
      <c r="C128">
        <v>0.31016999000000001</v>
      </c>
      <c r="D128">
        <v>36.042999270000003</v>
      </c>
      <c r="E128">
        <v>0.24934999999999999</v>
      </c>
      <c r="F128">
        <v>32.548000340000002</v>
      </c>
      <c r="G128">
        <v>0.76690000000000003</v>
      </c>
      <c r="H128">
        <v>32.293998719999998</v>
      </c>
      <c r="J128" s="2">
        <f>TREND(Calibration!$A$2:$A$4,Calibration!$B$2:$B$4,C128)</f>
        <v>347.98264193485807</v>
      </c>
      <c r="K128" s="2">
        <f>TREND(Calibration!$A$2:$A$4,Calibration!$C$2:$C$4,E128)</f>
        <v>430.26533162912415</v>
      </c>
      <c r="L128" s="2">
        <f>TREND(Calibration!$A$2:$A$4,Calibration!$D$2:$D$4,G128)</f>
        <v>556.39978644825112</v>
      </c>
    </row>
    <row r="129" spans="1:12" x14ac:dyDescent="0.25">
      <c r="A129">
        <v>634158</v>
      </c>
      <c r="B129">
        <v>15.12100029</v>
      </c>
      <c r="C129">
        <v>0.31091999999999997</v>
      </c>
      <c r="D129">
        <v>36.040000919999997</v>
      </c>
      <c r="E129">
        <v>0.24934999999999999</v>
      </c>
      <c r="F129">
        <v>32.513000490000003</v>
      </c>
      <c r="G129">
        <v>0.76740003000000001</v>
      </c>
      <c r="H129">
        <v>32.280998230000002</v>
      </c>
      <c r="J129" s="2">
        <f>TREND(Calibration!$A$2:$A$4,Calibration!$B$2:$B$4,C129)</f>
        <v>351.29956467090778</v>
      </c>
      <c r="K129" s="2">
        <f>TREND(Calibration!$A$2:$A$4,Calibration!$C$2:$C$4,E129)</f>
        <v>430.26533162912415</v>
      </c>
      <c r="L129" s="2">
        <f>TREND(Calibration!$A$2:$A$4,Calibration!$D$2:$D$4,G129)</f>
        <v>556.75415041812403</v>
      </c>
    </row>
    <row r="130" spans="1:12" x14ac:dyDescent="0.25">
      <c r="A130">
        <v>639234</v>
      </c>
      <c r="B130">
        <v>15.123999599999999</v>
      </c>
      <c r="C130">
        <v>0.30919001000000002</v>
      </c>
      <c r="D130">
        <v>36.046001429999997</v>
      </c>
      <c r="E130">
        <v>0.24962001</v>
      </c>
      <c r="F130">
        <v>32.561000819999997</v>
      </c>
      <c r="G130">
        <v>0.78090000000000004</v>
      </c>
      <c r="H130">
        <v>32.299999239999998</v>
      </c>
      <c r="J130" s="2">
        <f>TREND(Calibration!$A$2:$A$4,Calibration!$B$2:$B$4,C130)</f>
        <v>343.64867579724091</v>
      </c>
      <c r="K130" s="2">
        <f>TREND(Calibration!$A$2:$A$4,Calibration!$C$2:$C$4,E130)</f>
        <v>432.37319805287189</v>
      </c>
      <c r="L130" s="2">
        <f>TREND(Calibration!$A$2:$A$4,Calibration!$D$2:$D$4,G130)</f>
        <v>566.32138230894145</v>
      </c>
    </row>
    <row r="131" spans="1:12" x14ac:dyDescent="0.25">
      <c r="A131">
        <v>644151</v>
      </c>
      <c r="B131">
        <v>15.14299965</v>
      </c>
      <c r="C131">
        <v>0.30891999999999997</v>
      </c>
      <c r="D131">
        <v>36.040000919999997</v>
      </c>
      <c r="E131">
        <v>0.24995001</v>
      </c>
      <c r="F131">
        <v>32.561000819999997</v>
      </c>
      <c r="G131">
        <v>0.78469997999999996</v>
      </c>
      <c r="H131">
        <v>32.326000209999997</v>
      </c>
      <c r="J131" s="2">
        <f>TREND(Calibration!$A$2:$A$4,Calibration!$B$2:$B$4,C131)</f>
        <v>342.45455530823278</v>
      </c>
      <c r="K131" s="2">
        <f>TREND(Calibration!$A$2:$A$4,Calibration!$C$2:$C$4,E131)</f>
        <v>434.94938382316445</v>
      </c>
      <c r="L131" s="2">
        <f>TREND(Calibration!$A$2:$A$4,Calibration!$D$2:$D$4,G131)</f>
        <v>569.01437272599185</v>
      </c>
    </row>
    <row r="132" spans="1:12" x14ac:dyDescent="0.25">
      <c r="A132">
        <v>649153</v>
      </c>
      <c r="B132">
        <v>15.15999985</v>
      </c>
      <c r="C132">
        <v>0.30832999999999999</v>
      </c>
      <c r="D132">
        <v>36.056999210000001</v>
      </c>
      <c r="E132">
        <v>0.25</v>
      </c>
      <c r="F132">
        <v>32.536998750000002</v>
      </c>
      <c r="G132">
        <v>0.78740001000000004</v>
      </c>
      <c r="H132">
        <v>32.298999790000003</v>
      </c>
      <c r="J132" s="2">
        <f>TREND(Calibration!$A$2:$A$4,Calibration!$B$2:$B$4,C132)</f>
        <v>339.84527754624378</v>
      </c>
      <c r="K132" s="2">
        <f>TREND(Calibration!$A$2:$A$4,Calibration!$C$2:$C$4,E132)</f>
        <v>435.33963693424607</v>
      </c>
      <c r="L132" s="2">
        <f>TREND(Calibration!$A$2:$A$4,Calibration!$D$2:$D$4,G132)</f>
        <v>570.9278446168305</v>
      </c>
    </row>
    <row r="133" spans="1:12" x14ac:dyDescent="0.25">
      <c r="A133">
        <v>654152</v>
      </c>
      <c r="B133">
        <v>15.23799992</v>
      </c>
      <c r="C133">
        <v>0.30821999999999999</v>
      </c>
      <c r="D133">
        <v>36.039001460000001</v>
      </c>
      <c r="E133">
        <v>0.24995001</v>
      </c>
      <c r="F133">
        <v>32.541999820000001</v>
      </c>
      <c r="G133">
        <v>0.78850001000000003</v>
      </c>
      <c r="H133">
        <v>32.29499817</v>
      </c>
      <c r="J133" s="2">
        <f>TREND(Calibration!$A$2:$A$4,Calibration!$B$2:$B$4,C133)</f>
        <v>339.35880203129682</v>
      </c>
      <c r="K133" s="2">
        <f>TREND(Calibration!$A$2:$A$4,Calibration!$C$2:$C$4,E133)</f>
        <v>434.94938382316445</v>
      </c>
      <c r="L133" s="2">
        <f>TREND(Calibration!$A$2:$A$4,Calibration!$D$2:$D$4,G133)</f>
        <v>571.70739857731326</v>
      </c>
    </row>
    <row r="134" spans="1:12" x14ac:dyDescent="0.25">
      <c r="A134">
        <v>659152</v>
      </c>
      <c r="B134">
        <v>15.305999760000001</v>
      </c>
      <c r="C134">
        <v>0.30891999999999997</v>
      </c>
      <c r="D134">
        <v>36.0320015</v>
      </c>
      <c r="E134">
        <v>0.25060000999999998</v>
      </c>
      <c r="F134">
        <v>32.526000979999999</v>
      </c>
      <c r="G134">
        <v>0.78899996999999999</v>
      </c>
      <c r="H134">
        <v>32.311000819999997</v>
      </c>
      <c r="J134" s="2">
        <f>TREND(Calibration!$A$2:$A$4,Calibration!$B$2:$B$4,C134)</f>
        <v>342.45455530823278</v>
      </c>
      <c r="K134" s="2">
        <f>TREND(Calibration!$A$2:$A$4,Calibration!$C$2:$C$4,E134)</f>
        <v>440.02368912828615</v>
      </c>
      <c r="L134" s="2">
        <f>TREND(Calibration!$A$2:$A$4,Calibration!$D$2:$D$4,G134)</f>
        <v>572.06171293920681</v>
      </c>
    </row>
    <row r="135" spans="1:12" x14ac:dyDescent="0.25">
      <c r="A135">
        <v>664153</v>
      </c>
      <c r="B135">
        <v>15.300999640000001</v>
      </c>
      <c r="C135">
        <v>0.31005999000000001</v>
      </c>
      <c r="D135">
        <v>36.018001560000002</v>
      </c>
      <c r="E135">
        <v>0.25027000999999999</v>
      </c>
      <c r="F135">
        <v>32.522998809999997</v>
      </c>
      <c r="G135">
        <v>0.79390000999999999</v>
      </c>
      <c r="H135">
        <v>32.2820015</v>
      </c>
      <c r="J135" s="2">
        <f>TREND(Calibration!$A$2:$A$4,Calibration!$B$2:$B$4,C135)</f>
        <v>347.49616641991088</v>
      </c>
      <c r="K135" s="2">
        <f>TREND(Calibration!$A$2:$A$4,Calibration!$C$2:$C$4,E135)</f>
        <v>437.44750335799358</v>
      </c>
      <c r="L135" s="2">
        <f>TREND(Calibration!$A$2:$A$4,Calibration!$D$2:$D$4,G135)</f>
        <v>575.53429983786521</v>
      </c>
    </row>
    <row r="136" spans="1:12" x14ac:dyDescent="0.25">
      <c r="A136">
        <v>669152</v>
      </c>
      <c r="B136">
        <v>15.272000309999999</v>
      </c>
      <c r="C136">
        <v>0.31011</v>
      </c>
      <c r="D136">
        <v>35.962001800000003</v>
      </c>
      <c r="E136">
        <v>0.24989</v>
      </c>
      <c r="F136">
        <v>32.504001619999997</v>
      </c>
      <c r="G136">
        <v>0.79009998000000004</v>
      </c>
      <c r="H136">
        <v>32.29499817</v>
      </c>
      <c r="J136" s="2">
        <f>TREND(Calibration!$A$2:$A$4,Calibration!$B$2:$B$4,C136)</f>
        <v>347.71733587902463</v>
      </c>
      <c r="K136" s="2">
        <f>TREND(Calibration!$A$2:$A$4,Calibration!$C$2:$C$4,E136)</f>
        <v>434.48090834414847</v>
      </c>
      <c r="L136" s="2">
        <f>TREND(Calibration!$A$2:$A$4,Calibration!$D$2:$D$4,G136)</f>
        <v>572.84127398654391</v>
      </c>
    </row>
    <row r="137" spans="1:12" x14ac:dyDescent="0.25">
      <c r="A137">
        <v>674154</v>
      </c>
      <c r="B137">
        <v>15.20699978</v>
      </c>
      <c r="C137">
        <v>0.30957001000000001</v>
      </c>
      <c r="D137">
        <v>35.997001650000001</v>
      </c>
      <c r="E137">
        <v>0.24962001</v>
      </c>
      <c r="F137">
        <v>32.481998439999998</v>
      </c>
      <c r="G137">
        <v>0.78949999999999998</v>
      </c>
      <c r="H137">
        <v>32.271999360000002</v>
      </c>
      <c r="J137" s="2">
        <f>TREND(Calibration!$A$2:$A$4,Calibration!$B$2:$B$4,C137)</f>
        <v>345.32922757614915</v>
      </c>
      <c r="K137" s="2">
        <f>TREND(Calibration!$A$2:$A$4,Calibration!$C$2:$C$4,E137)</f>
        <v>432.37319805287189</v>
      </c>
      <c r="L137" s="2">
        <f>TREND(Calibration!$A$2:$A$4,Calibration!$D$2:$D$4,G137)</f>
        <v>572.41607690907983</v>
      </c>
    </row>
    <row r="138" spans="1:12" x14ac:dyDescent="0.25">
      <c r="A138">
        <v>679152</v>
      </c>
      <c r="B138">
        <v>15.07800007</v>
      </c>
      <c r="C138">
        <v>0.30572999000000001</v>
      </c>
      <c r="D138">
        <v>35.936000819999997</v>
      </c>
      <c r="E138">
        <v>0.24934999999999999</v>
      </c>
      <c r="F138">
        <v>32.477001190000003</v>
      </c>
      <c r="G138">
        <v>0.79659997999999999</v>
      </c>
      <c r="H138">
        <v>32.261001589999999</v>
      </c>
      <c r="J138" s="2">
        <f>TREND(Calibration!$A$2:$A$4,Calibration!$B$2:$B$4,C138)</f>
        <v>328.34672114971977</v>
      </c>
      <c r="K138" s="2">
        <f>TREND(Calibration!$A$2:$A$4,Calibration!$C$2:$C$4,E138)</f>
        <v>430.26533162912415</v>
      </c>
      <c r="L138" s="2">
        <f>TREND(Calibration!$A$2:$A$4,Calibration!$D$2:$D$4,G138)</f>
        <v>577.44772920757862</v>
      </c>
    </row>
    <row r="139" spans="1:12" x14ac:dyDescent="0.25">
      <c r="A139">
        <v>684247</v>
      </c>
      <c r="B139">
        <v>15.036000250000001</v>
      </c>
      <c r="C139">
        <v>0.30199999</v>
      </c>
      <c r="D139">
        <v>35.932998660000003</v>
      </c>
      <c r="E139">
        <v>0.24929999999999999</v>
      </c>
      <c r="F139">
        <v>32.490001679999999</v>
      </c>
      <c r="G139">
        <v>0.79490000000000005</v>
      </c>
      <c r="H139">
        <v>32.26499939</v>
      </c>
      <c r="J139" s="2">
        <f>TREND(Calibration!$A$2:$A$4,Calibration!$B$2:$B$4,C139)</f>
        <v>311.85077868833082</v>
      </c>
      <c r="K139" s="2">
        <f>TREND(Calibration!$A$2:$A$4,Calibration!$C$2:$C$4,E139)</f>
        <v>429.87500045180718</v>
      </c>
      <c r="L139" s="2">
        <f>TREND(Calibration!$A$2:$A$4,Calibration!$D$2:$D$4,G139)</f>
        <v>576.24297816963178</v>
      </c>
    </row>
    <row r="140" spans="1:12" x14ac:dyDescent="0.25">
      <c r="A140">
        <v>689158</v>
      </c>
      <c r="B140">
        <v>15.00300026</v>
      </c>
      <c r="C140">
        <v>0.30626999999999999</v>
      </c>
      <c r="D140">
        <v>35.97000122</v>
      </c>
      <c r="E140">
        <v>0.24902999000000001</v>
      </c>
      <c r="F140">
        <v>32.513999939999998</v>
      </c>
      <c r="G140">
        <v>0.80409998000000005</v>
      </c>
      <c r="H140">
        <v>32.278999329999998</v>
      </c>
      <c r="J140" s="2">
        <f>TREND(Calibration!$A$2:$A$4,Calibration!$B$2:$B$4,C140)</f>
        <v>330.73491790268872</v>
      </c>
      <c r="K140" s="2">
        <f>TREND(Calibration!$A$2:$A$4,Calibration!$C$2:$C$4,E140)</f>
        <v>427.76713402805967</v>
      </c>
      <c r="L140" s="2">
        <f>TREND(Calibration!$A$2:$A$4,Calibration!$D$2:$D$4,G140)</f>
        <v>582.76286984723424</v>
      </c>
    </row>
    <row r="141" spans="1:12" x14ac:dyDescent="0.25">
      <c r="A141">
        <v>694152</v>
      </c>
      <c r="B141">
        <v>14.97399998</v>
      </c>
      <c r="C141">
        <v>0.31080999999999998</v>
      </c>
      <c r="D141">
        <v>35.966999049999998</v>
      </c>
      <c r="E141">
        <v>0.24898000000000001</v>
      </c>
      <c r="F141">
        <v>32.481998439999998</v>
      </c>
      <c r="G141">
        <v>0.80089997999999996</v>
      </c>
      <c r="H141">
        <v>32.236999509999997</v>
      </c>
      <c r="J141" s="2">
        <f>TREND(Calibration!$A$2:$A$4,Calibration!$B$2:$B$4,C141)</f>
        <v>350.8130891559606</v>
      </c>
      <c r="K141" s="2">
        <f>TREND(Calibration!$A$2:$A$4,Calibration!$C$2:$C$4,E141)</f>
        <v>427.37688091697805</v>
      </c>
      <c r="L141" s="2">
        <f>TREND(Calibration!$A$2:$A$4,Calibration!$D$2:$D$4,G141)</f>
        <v>580.49507650764781</v>
      </c>
    </row>
    <row r="142" spans="1:12" x14ac:dyDescent="0.25">
      <c r="A142">
        <v>699152</v>
      </c>
      <c r="B142">
        <v>14.998999599999999</v>
      </c>
      <c r="C142">
        <v>0.30794999000000001</v>
      </c>
      <c r="D142">
        <v>35.974998470000003</v>
      </c>
      <c r="E142">
        <v>0.24865000000000001</v>
      </c>
      <c r="F142">
        <v>32.435001370000002</v>
      </c>
      <c r="G142">
        <v>0.79600000000000004</v>
      </c>
      <c r="H142">
        <v>32.244998930000001</v>
      </c>
      <c r="J142" s="2">
        <f>TREND(Calibration!$A$2:$A$4,Calibration!$B$2:$B$4,C142)</f>
        <v>338.16468154228892</v>
      </c>
      <c r="K142" s="2">
        <f>TREND(Calibration!$A$2:$A$4,Calibration!$C$2:$C$4,E142)</f>
        <v>424.80069514668548</v>
      </c>
      <c r="L142" s="2">
        <f>TREND(Calibration!$A$2:$A$4,Calibration!$D$2:$D$4,G142)</f>
        <v>577.02253213011466</v>
      </c>
    </row>
    <row r="143" spans="1:12" x14ac:dyDescent="0.25">
      <c r="A143">
        <v>704176</v>
      </c>
      <c r="B143">
        <v>15.114999770000001</v>
      </c>
      <c r="C143">
        <v>0.30502998999999997</v>
      </c>
      <c r="D143">
        <v>35.98500061</v>
      </c>
      <c r="E143">
        <v>0.24865000000000001</v>
      </c>
      <c r="F143">
        <v>32.512001040000001</v>
      </c>
      <c r="G143">
        <v>0.81169999000000004</v>
      </c>
      <c r="H143">
        <v>32.268001560000002</v>
      </c>
      <c r="J143" s="2">
        <f>TREND(Calibration!$A$2:$A$4,Calibration!$B$2:$B$4,C143)</f>
        <v>325.25096787278335</v>
      </c>
      <c r="K143" s="2">
        <f>TREND(Calibration!$A$2:$A$4,Calibration!$C$2:$C$4,E143)</f>
        <v>424.80069514668548</v>
      </c>
      <c r="L143" s="2">
        <f>TREND(Calibration!$A$2:$A$4,Calibration!$D$2:$D$4,G143)</f>
        <v>588.14888611560605</v>
      </c>
    </row>
    <row r="144" spans="1:12" x14ac:dyDescent="0.25">
      <c r="A144">
        <v>709153</v>
      </c>
      <c r="B144">
        <v>15.25599957</v>
      </c>
      <c r="C144">
        <v>0.30891999999999997</v>
      </c>
      <c r="D144">
        <v>35.944000240000001</v>
      </c>
      <c r="E144">
        <v>0.24929999999999999</v>
      </c>
      <c r="F144">
        <v>32.45500183</v>
      </c>
      <c r="G144">
        <v>0.80470001999999996</v>
      </c>
      <c r="H144">
        <v>32.22000122</v>
      </c>
      <c r="J144" s="2">
        <f>TREND(Calibration!$A$2:$A$4,Calibration!$B$2:$B$4,C144)</f>
        <v>342.45455530823278</v>
      </c>
      <c r="K144" s="2">
        <f>TREND(Calibration!$A$2:$A$4,Calibration!$C$2:$C$4,E144)</f>
        <v>429.87500045180718</v>
      </c>
      <c r="L144" s="2">
        <f>TREND(Calibration!$A$2:$A$4,Calibration!$D$2:$D$4,G144)</f>
        <v>583.18810944582344</v>
      </c>
    </row>
    <row r="145" spans="1:12" x14ac:dyDescent="0.25">
      <c r="A145">
        <v>714152</v>
      </c>
      <c r="B145">
        <v>15.402999879999999</v>
      </c>
      <c r="C145">
        <v>0.31016999000000001</v>
      </c>
      <c r="D145">
        <v>35.98500061</v>
      </c>
      <c r="E145">
        <v>0.24898000000000001</v>
      </c>
      <c r="F145">
        <v>32.443000789999999</v>
      </c>
      <c r="G145">
        <v>0.80199999</v>
      </c>
      <c r="H145">
        <v>32.224998470000003</v>
      </c>
      <c r="J145" s="2">
        <f>TREND(Calibration!$A$2:$A$4,Calibration!$B$2:$B$4,C145)</f>
        <v>347.98264193485807</v>
      </c>
      <c r="K145" s="2">
        <f>TREND(Calibration!$A$2:$A$4,Calibration!$C$2:$C$4,E145)</f>
        <v>427.37688091697805</v>
      </c>
      <c r="L145" s="2">
        <f>TREND(Calibration!$A$2:$A$4,Calibration!$D$2:$D$4,G145)</f>
        <v>581.27463755498491</v>
      </c>
    </row>
    <row r="146" spans="1:12" x14ac:dyDescent="0.25">
      <c r="A146">
        <v>719152</v>
      </c>
      <c r="B146">
        <v>15.444000239999999</v>
      </c>
      <c r="C146">
        <v>0.30925000000000002</v>
      </c>
      <c r="D146">
        <v>36.027000430000001</v>
      </c>
      <c r="E146">
        <v>0.24940999999999999</v>
      </c>
      <c r="F146">
        <v>32.465999600000004</v>
      </c>
      <c r="G146">
        <v>0.79659997999999999</v>
      </c>
      <c r="H146">
        <v>32.231998439999998</v>
      </c>
      <c r="J146" s="2">
        <f>TREND(Calibration!$A$2:$A$4,Calibration!$B$2:$B$4,C146)</f>
        <v>343.91398185307457</v>
      </c>
      <c r="K146" s="2">
        <f>TREND(Calibration!$A$2:$A$4,Calibration!$C$2:$C$4,E146)</f>
        <v>430.73372904190478</v>
      </c>
      <c r="L146" s="2">
        <f>TREND(Calibration!$A$2:$A$4,Calibration!$D$2:$D$4,G146)</f>
        <v>577.44772920757862</v>
      </c>
    </row>
    <row r="147" spans="1:12" x14ac:dyDescent="0.25">
      <c r="A147">
        <v>724246</v>
      </c>
      <c r="B147">
        <v>15.434000019999999</v>
      </c>
      <c r="C147">
        <v>0.30880999999999997</v>
      </c>
      <c r="D147">
        <v>35.983001710000003</v>
      </c>
      <c r="E147">
        <v>0.24902999000000001</v>
      </c>
      <c r="F147">
        <v>32.416999820000001</v>
      </c>
      <c r="G147">
        <v>0.79710000999999997</v>
      </c>
      <c r="H147">
        <v>32.22900009</v>
      </c>
      <c r="J147" s="2">
        <f>TREND(Calibration!$A$2:$A$4,Calibration!$B$2:$B$4,C147)</f>
        <v>341.96807979328582</v>
      </c>
      <c r="K147" s="2">
        <f>TREND(Calibration!$A$2:$A$4,Calibration!$C$2:$C$4,E147)</f>
        <v>427.76713402805967</v>
      </c>
      <c r="L147" s="2">
        <f>TREND(Calibration!$A$2:$A$4,Calibration!$D$2:$D$4,G147)</f>
        <v>577.80209317745164</v>
      </c>
    </row>
    <row r="148" spans="1:12" x14ac:dyDescent="0.25">
      <c r="A148">
        <v>729152</v>
      </c>
      <c r="B148">
        <v>15.397999759999999</v>
      </c>
      <c r="C148">
        <v>0.30730000000000002</v>
      </c>
      <c r="D148">
        <v>35.983001710000003</v>
      </c>
      <c r="E148">
        <v>0.24902999000000001</v>
      </c>
      <c r="F148">
        <v>32.474998470000003</v>
      </c>
      <c r="G148">
        <v>0.80250001000000004</v>
      </c>
      <c r="H148">
        <v>32.224998470000003</v>
      </c>
      <c r="J148" s="2">
        <f>TREND(Calibration!$A$2:$A$4,Calibration!$B$2:$B$4,C148)</f>
        <v>335.29009772446648</v>
      </c>
      <c r="K148" s="2">
        <f>TREND(Calibration!$A$2:$A$4,Calibration!$C$2:$C$4,E148)</f>
        <v>427.76713402805967</v>
      </c>
      <c r="L148" s="2">
        <f>TREND(Calibration!$A$2:$A$4,Calibration!$D$2:$D$4,G148)</f>
        <v>581.62899443800359</v>
      </c>
    </row>
    <row r="149" spans="1:12" x14ac:dyDescent="0.25">
      <c r="A149">
        <v>734152</v>
      </c>
      <c r="B149">
        <v>15.37899971</v>
      </c>
      <c r="C149">
        <v>0.30480998999999998</v>
      </c>
      <c r="D149">
        <v>36.005001069999999</v>
      </c>
      <c r="E149">
        <v>0.24833</v>
      </c>
      <c r="F149">
        <v>32.478000639999998</v>
      </c>
      <c r="G149">
        <v>0.80790001</v>
      </c>
      <c r="H149">
        <v>32.215999600000004</v>
      </c>
      <c r="J149" s="2">
        <f>TREND(Calibration!$A$2:$A$4,Calibration!$B$2:$B$4,C149)</f>
        <v>324.27801684288897</v>
      </c>
      <c r="K149" s="2">
        <f>TREND(Calibration!$A$2:$A$4,Calibration!$C$2:$C$4,E149)</f>
        <v>422.30257561185635</v>
      </c>
      <c r="L149" s="2">
        <f>TREND(Calibration!$A$2:$A$4,Calibration!$D$2:$D$4,G149)</f>
        <v>585.45589569855565</v>
      </c>
    </row>
    <row r="150" spans="1:12" x14ac:dyDescent="0.25">
      <c r="A150">
        <v>739252</v>
      </c>
      <c r="B150">
        <v>15.32499981</v>
      </c>
      <c r="C150">
        <v>0.30730000000000002</v>
      </c>
      <c r="D150">
        <v>35.973999020000001</v>
      </c>
      <c r="E150">
        <v>0.24865000000000001</v>
      </c>
      <c r="F150">
        <v>32.465999600000004</v>
      </c>
      <c r="G150">
        <v>0.80680001000000001</v>
      </c>
      <c r="H150">
        <v>32.234001159999998</v>
      </c>
      <c r="J150" s="2">
        <f>TREND(Calibration!$A$2:$A$4,Calibration!$B$2:$B$4,C150)</f>
        <v>335.29009772446648</v>
      </c>
      <c r="K150" s="2">
        <f>TREND(Calibration!$A$2:$A$4,Calibration!$C$2:$C$4,E150)</f>
        <v>424.80069514668548</v>
      </c>
      <c r="L150" s="2">
        <f>TREND(Calibration!$A$2:$A$4,Calibration!$D$2:$D$4,G150)</f>
        <v>584.67634173807278</v>
      </c>
    </row>
    <row r="151" spans="1:12" x14ac:dyDescent="0.25">
      <c r="A151">
        <v>744159</v>
      </c>
      <c r="B151">
        <v>15.31000042</v>
      </c>
      <c r="C151">
        <v>0.30535001000000001</v>
      </c>
      <c r="D151">
        <v>36.008998869999999</v>
      </c>
      <c r="E151">
        <v>0.24902999000000001</v>
      </c>
      <c r="F151">
        <v>32.437000269999999</v>
      </c>
      <c r="G151">
        <v>0.79820000999999996</v>
      </c>
      <c r="H151">
        <v>32.234001159999998</v>
      </c>
      <c r="J151" s="2">
        <f>TREND(Calibration!$A$2:$A$4,Calibration!$B$2:$B$4,C151)</f>
        <v>326.666257820905</v>
      </c>
      <c r="K151" s="2">
        <f>TREND(Calibration!$A$2:$A$4,Calibration!$C$2:$C$4,E151)</f>
        <v>427.76713402805967</v>
      </c>
      <c r="L151" s="2">
        <f>TREND(Calibration!$A$2:$A$4,Calibration!$D$2:$D$4,G151)</f>
        <v>578.5816471379344</v>
      </c>
    </row>
    <row r="152" spans="1:12" x14ac:dyDescent="0.25">
      <c r="A152">
        <v>749151</v>
      </c>
      <c r="B152">
        <v>15.307000159999999</v>
      </c>
      <c r="C152">
        <v>0.30821999999999999</v>
      </c>
      <c r="D152">
        <v>35.971000670000002</v>
      </c>
      <c r="E152">
        <v>0.24929999999999999</v>
      </c>
      <c r="F152">
        <v>32.498001100000003</v>
      </c>
      <c r="G152">
        <v>0.79549998</v>
      </c>
      <c r="H152">
        <v>32.230998990000003</v>
      </c>
      <c r="J152" s="2">
        <f>TREND(Calibration!$A$2:$A$4,Calibration!$B$2:$B$4,C152)</f>
        <v>339.35880203129682</v>
      </c>
      <c r="K152" s="2">
        <f>TREND(Calibration!$A$2:$A$4,Calibration!$C$2:$C$4,E152)</f>
        <v>429.87500045180718</v>
      </c>
      <c r="L152" s="2">
        <f>TREND(Calibration!$A$2:$A$4,Calibration!$D$2:$D$4,G152)</f>
        <v>576.66817524709586</v>
      </c>
    </row>
    <row r="153" spans="1:12" x14ac:dyDescent="0.25">
      <c r="A153">
        <v>754152</v>
      </c>
      <c r="B153">
        <v>15.24400043</v>
      </c>
      <c r="C153">
        <v>0.30368000000000001</v>
      </c>
      <c r="D153">
        <v>36.005001069999999</v>
      </c>
      <c r="E153">
        <v>0.24929999999999999</v>
      </c>
      <c r="F153">
        <v>32.459999080000003</v>
      </c>
      <c r="G153">
        <v>0.79979997999999997</v>
      </c>
      <c r="H153">
        <v>32.247001650000001</v>
      </c>
      <c r="J153" s="2">
        <f>TREND(Calibration!$A$2:$A$4,Calibration!$B$2:$B$4,C153)</f>
        <v>319.28063077802472</v>
      </c>
      <c r="K153" s="2">
        <f>TREND(Calibration!$A$2:$A$4,Calibration!$C$2:$C$4,E153)</f>
        <v>429.87500045180718</v>
      </c>
      <c r="L153" s="2">
        <f>TREND(Calibration!$A$2:$A$4,Calibration!$D$2:$D$4,G153)</f>
        <v>579.71552254716505</v>
      </c>
    </row>
    <row r="154" spans="1:12" x14ac:dyDescent="0.25">
      <c r="A154">
        <v>759152</v>
      </c>
      <c r="B154">
        <v>15.24400043</v>
      </c>
      <c r="C154">
        <v>0.30821999999999999</v>
      </c>
      <c r="D154">
        <v>36.027999880000003</v>
      </c>
      <c r="E154">
        <v>0.24929999999999999</v>
      </c>
      <c r="F154">
        <v>32.481998439999998</v>
      </c>
      <c r="G154">
        <v>0.80140001000000005</v>
      </c>
      <c r="H154">
        <v>32.254001619999997</v>
      </c>
      <c r="J154" s="2">
        <f>TREND(Calibration!$A$2:$A$4,Calibration!$B$2:$B$4,C154)</f>
        <v>339.35880203129682</v>
      </c>
      <c r="K154" s="2">
        <f>TREND(Calibration!$A$2:$A$4,Calibration!$C$2:$C$4,E154)</f>
        <v>429.87500045180718</v>
      </c>
      <c r="L154" s="2">
        <f>TREND(Calibration!$A$2:$A$4,Calibration!$D$2:$D$4,G154)</f>
        <v>580.84944047752083</v>
      </c>
    </row>
    <row r="155" spans="1:12" x14ac:dyDescent="0.25">
      <c r="A155">
        <v>764152</v>
      </c>
      <c r="B155">
        <v>15.25800037</v>
      </c>
      <c r="C155">
        <v>0.30768001</v>
      </c>
      <c r="D155">
        <v>36</v>
      </c>
      <c r="E155">
        <v>0.24929999999999999</v>
      </c>
      <c r="F155">
        <v>32.476001740000001</v>
      </c>
      <c r="G155">
        <v>0.79930000999999995</v>
      </c>
      <c r="H155">
        <v>32.256999970000003</v>
      </c>
      <c r="J155" s="2">
        <f>TREND(Calibration!$A$2:$A$4,Calibration!$B$2:$B$4,C155)</f>
        <v>336.97069372842134</v>
      </c>
      <c r="K155" s="2">
        <f>TREND(Calibration!$A$2:$A$4,Calibration!$C$2:$C$4,E155)</f>
        <v>429.87500045180718</v>
      </c>
      <c r="L155" s="2">
        <f>TREND(Calibration!$A$2:$A$4,Calibration!$D$2:$D$4,G155)</f>
        <v>579.36120109841715</v>
      </c>
    </row>
    <row r="156" spans="1:12" x14ac:dyDescent="0.25">
      <c r="A156">
        <v>769151</v>
      </c>
      <c r="B156">
        <v>15.31000042</v>
      </c>
      <c r="C156">
        <v>0.30735001000000001</v>
      </c>
      <c r="D156">
        <v>35.990001679999999</v>
      </c>
      <c r="E156">
        <v>0.24956999999999999</v>
      </c>
      <c r="F156">
        <v>32.492000580000003</v>
      </c>
      <c r="G156">
        <v>0.80409998000000005</v>
      </c>
      <c r="H156">
        <v>32.25</v>
      </c>
      <c r="J156" s="2">
        <f>TREND(Calibration!$A$2:$A$4,Calibration!$B$2:$B$4,C156)</f>
        <v>335.51126718358</v>
      </c>
      <c r="K156" s="2">
        <f>TREND(Calibration!$A$2:$A$4,Calibration!$C$2:$C$4,E156)</f>
        <v>431.98278880931935</v>
      </c>
      <c r="L156" s="2">
        <f>TREND(Calibration!$A$2:$A$4,Calibration!$D$2:$D$4,G156)</f>
        <v>582.76286984723424</v>
      </c>
    </row>
    <row r="157" spans="1:12" x14ac:dyDescent="0.25">
      <c r="A157">
        <v>774248</v>
      </c>
      <c r="B157">
        <v>15.36900043</v>
      </c>
      <c r="C157">
        <v>0.30702998999999997</v>
      </c>
      <c r="D157">
        <v>35.984001159999998</v>
      </c>
      <c r="E157">
        <v>0.24956999999999999</v>
      </c>
      <c r="F157">
        <v>32.505001069999999</v>
      </c>
      <c r="G157">
        <v>0.80680001000000001</v>
      </c>
      <c r="H157">
        <v>32.243999479999999</v>
      </c>
      <c r="J157" s="2">
        <f>TREND(Calibration!$A$2:$A$4,Calibration!$B$2:$B$4,C157)</f>
        <v>334.09597723545835</v>
      </c>
      <c r="K157" s="2">
        <f>TREND(Calibration!$A$2:$A$4,Calibration!$C$2:$C$4,E157)</f>
        <v>431.98278880931935</v>
      </c>
      <c r="L157" s="2">
        <f>TREND(Calibration!$A$2:$A$4,Calibration!$D$2:$D$4,G157)</f>
        <v>584.67634173807278</v>
      </c>
    </row>
    <row r="158" spans="1:12" x14ac:dyDescent="0.25">
      <c r="A158">
        <v>779153</v>
      </c>
      <c r="B158">
        <v>15.40799999</v>
      </c>
      <c r="C158">
        <v>0.30670999999999998</v>
      </c>
      <c r="D158">
        <v>36</v>
      </c>
      <c r="E158">
        <v>0.24995001</v>
      </c>
      <c r="F158">
        <v>32.472999569999999</v>
      </c>
      <c r="G158">
        <v>0.80470001999999996</v>
      </c>
      <c r="H158">
        <v>32.241001130000001</v>
      </c>
      <c r="J158" s="2">
        <f>TREND(Calibration!$A$2:$A$4,Calibration!$B$2:$B$4,C158)</f>
        <v>332.68081996247702</v>
      </c>
      <c r="K158" s="2">
        <f>TREND(Calibration!$A$2:$A$4,Calibration!$C$2:$C$4,E158)</f>
        <v>434.94938382316445</v>
      </c>
      <c r="L158" s="2">
        <f>TREND(Calibration!$A$2:$A$4,Calibration!$D$2:$D$4,G158)</f>
        <v>583.18810944582344</v>
      </c>
    </row>
    <row r="159" spans="1:12" x14ac:dyDescent="0.25">
      <c r="A159">
        <v>784237</v>
      </c>
      <c r="B159">
        <v>15.442999840000001</v>
      </c>
      <c r="C159">
        <v>0.30643999999999999</v>
      </c>
      <c r="D159">
        <v>36.013000490000003</v>
      </c>
      <c r="E159">
        <v>0.24968000000000001</v>
      </c>
      <c r="F159">
        <v>32.523998259999999</v>
      </c>
      <c r="G159">
        <v>0.81279999000000003</v>
      </c>
      <c r="H159">
        <v>32.234001159999998</v>
      </c>
      <c r="J159" s="2">
        <f>TREND(Calibration!$A$2:$A$4,Calibration!$B$2:$B$4,C159)</f>
        <v>331.48674369851597</v>
      </c>
      <c r="K159" s="2">
        <f>TREND(Calibration!$A$2:$A$4,Calibration!$C$2:$C$4,E159)</f>
        <v>432.84151739941694</v>
      </c>
      <c r="L159" s="2">
        <f>TREND(Calibration!$A$2:$A$4,Calibration!$D$2:$D$4,G159)</f>
        <v>588.92844007608892</v>
      </c>
    </row>
    <row r="160" spans="1:12" x14ac:dyDescent="0.25">
      <c r="A160">
        <v>789152</v>
      </c>
      <c r="B160">
        <v>15.42399979</v>
      </c>
      <c r="C160">
        <v>0.30583999000000001</v>
      </c>
      <c r="D160">
        <v>36.013000490000003</v>
      </c>
      <c r="E160">
        <v>0.24962001</v>
      </c>
      <c r="F160">
        <v>32.488998410000001</v>
      </c>
      <c r="G160">
        <v>0.81330000999999996</v>
      </c>
      <c r="H160">
        <v>32.234001159999998</v>
      </c>
      <c r="J160" s="2">
        <f>TREND(Calibration!$A$2:$A$4,Calibration!$B$2:$B$4,C160)</f>
        <v>328.83319666466673</v>
      </c>
      <c r="K160" s="2">
        <f>TREND(Calibration!$A$2:$A$4,Calibration!$C$2:$C$4,E160)</f>
        <v>432.37319805287189</v>
      </c>
      <c r="L160" s="2">
        <f>TREND(Calibration!$A$2:$A$4,Calibration!$D$2:$D$4,G160)</f>
        <v>589.2827969591076</v>
      </c>
    </row>
    <row r="161" spans="1:12" x14ac:dyDescent="0.25">
      <c r="A161">
        <v>794152</v>
      </c>
      <c r="B161">
        <v>15.300999640000001</v>
      </c>
      <c r="C161">
        <v>0.30779001</v>
      </c>
      <c r="D161">
        <v>36.04700089</v>
      </c>
      <c r="E161">
        <v>0.24962001</v>
      </c>
      <c r="F161">
        <v>32.437000269999999</v>
      </c>
      <c r="G161">
        <v>0.80299997000000001</v>
      </c>
      <c r="H161">
        <v>32.212001800000003</v>
      </c>
      <c r="J161" s="2">
        <f>TREND(Calibration!$A$2:$A$4,Calibration!$B$2:$B$4,C161)</f>
        <v>337.45716924336853</v>
      </c>
      <c r="K161" s="2">
        <f>TREND(Calibration!$A$2:$A$4,Calibration!$C$2:$C$4,E161)</f>
        <v>432.37319805287189</v>
      </c>
      <c r="L161" s="2">
        <f>TREND(Calibration!$A$2:$A$4,Calibration!$D$2:$D$4,G161)</f>
        <v>581.98330879989726</v>
      </c>
    </row>
    <row r="162" spans="1:12" x14ac:dyDescent="0.25">
      <c r="A162">
        <v>799151</v>
      </c>
      <c r="B162">
        <v>15.184000019999999</v>
      </c>
      <c r="C162">
        <v>0.30546001</v>
      </c>
      <c r="D162">
        <v>36.025001529999997</v>
      </c>
      <c r="E162">
        <v>0.24968000000000001</v>
      </c>
      <c r="F162">
        <v>32.428001399999999</v>
      </c>
      <c r="G162">
        <v>0.80519998000000004</v>
      </c>
      <c r="H162">
        <v>32.2179985</v>
      </c>
      <c r="J162" s="2">
        <f>TREND(Calibration!$A$2:$A$4,Calibration!$B$2:$B$4,C162)</f>
        <v>327.15273333585219</v>
      </c>
      <c r="K162" s="2">
        <f>TREND(Calibration!$A$2:$A$4,Calibration!$C$2:$C$4,E162)</f>
        <v>432.84151739941694</v>
      </c>
      <c r="L162" s="2">
        <f>TREND(Calibration!$A$2:$A$4,Calibration!$D$2:$D$4,G162)</f>
        <v>583.54242380771711</v>
      </c>
    </row>
    <row r="163" spans="1:12" x14ac:dyDescent="0.25">
      <c r="A163">
        <v>804169</v>
      </c>
      <c r="B163">
        <v>15.10900021</v>
      </c>
      <c r="C163">
        <v>0.30535001000000001</v>
      </c>
      <c r="D163">
        <v>36.013000490000003</v>
      </c>
      <c r="E163">
        <v>0.24956999999999999</v>
      </c>
      <c r="F163">
        <v>32.507999419999997</v>
      </c>
      <c r="G163">
        <v>0.80569999999999997</v>
      </c>
      <c r="H163">
        <v>32.224998470000003</v>
      </c>
      <c r="J163" s="2">
        <f>TREND(Calibration!$A$2:$A$4,Calibration!$B$2:$B$4,C163)</f>
        <v>326.666257820905</v>
      </c>
      <c r="K163" s="2">
        <f>TREND(Calibration!$A$2:$A$4,Calibration!$C$2:$C$4,E163)</f>
        <v>431.98278880931935</v>
      </c>
      <c r="L163" s="2">
        <f>TREND(Calibration!$A$2:$A$4,Calibration!$D$2:$D$4,G163)</f>
        <v>583.8967806907358</v>
      </c>
    </row>
    <row r="164" spans="1:12" x14ac:dyDescent="0.25">
      <c r="A164">
        <v>809240</v>
      </c>
      <c r="B164">
        <v>15.11900043</v>
      </c>
      <c r="C164">
        <v>0.30287001000000002</v>
      </c>
      <c r="D164">
        <v>36.019001009999997</v>
      </c>
      <c r="E164">
        <v>0.24968000000000001</v>
      </c>
      <c r="F164">
        <v>32.472999569999999</v>
      </c>
      <c r="G164">
        <v>0.80470001999999996</v>
      </c>
      <c r="H164">
        <v>32.228000639999998</v>
      </c>
      <c r="J164" s="2">
        <f>TREND(Calibration!$A$2:$A$4,Calibration!$B$2:$B$4,C164)</f>
        <v>315.69844621118818</v>
      </c>
      <c r="K164" s="2">
        <f>TREND(Calibration!$A$2:$A$4,Calibration!$C$2:$C$4,E164)</f>
        <v>432.84151739941694</v>
      </c>
      <c r="L164" s="2">
        <f>TREND(Calibration!$A$2:$A$4,Calibration!$D$2:$D$4,G164)</f>
        <v>583.18810944582344</v>
      </c>
    </row>
    <row r="165" spans="1:12" x14ac:dyDescent="0.25">
      <c r="A165">
        <v>814152</v>
      </c>
      <c r="B165">
        <v>15.163999560000001</v>
      </c>
      <c r="C165">
        <v>0.30843999999999999</v>
      </c>
      <c r="D165">
        <v>36.008998869999999</v>
      </c>
      <c r="E165">
        <v>0.24929999999999999</v>
      </c>
      <c r="F165">
        <v>32.465999600000004</v>
      </c>
      <c r="G165">
        <v>0.80680001000000001</v>
      </c>
      <c r="H165">
        <v>32.234001159999998</v>
      </c>
      <c r="J165" s="2">
        <f>TREND(Calibration!$A$2:$A$4,Calibration!$B$2:$B$4,C165)</f>
        <v>340.33175306119097</v>
      </c>
      <c r="K165" s="2">
        <f>TREND(Calibration!$A$2:$A$4,Calibration!$C$2:$C$4,E165)</f>
        <v>429.87500045180718</v>
      </c>
      <c r="L165" s="2">
        <f>TREND(Calibration!$A$2:$A$4,Calibration!$D$2:$D$4,G165)</f>
        <v>584.67634173807278</v>
      </c>
    </row>
    <row r="166" spans="1:12" x14ac:dyDescent="0.25">
      <c r="A166">
        <v>819151</v>
      </c>
      <c r="B166">
        <v>15.277999879999999</v>
      </c>
      <c r="C166">
        <v>0.31302999999999997</v>
      </c>
      <c r="D166">
        <v>36.021999360000002</v>
      </c>
      <c r="E166">
        <v>0.24898000000000001</v>
      </c>
      <c r="F166">
        <v>32.52099991</v>
      </c>
      <c r="G166">
        <v>0.80739998999999996</v>
      </c>
      <c r="H166">
        <v>32.228000639999998</v>
      </c>
      <c r="J166" s="2">
        <f>TREND(Calibration!$A$2:$A$4,Calibration!$B$2:$B$4,C166)</f>
        <v>360.63104954852997</v>
      </c>
      <c r="K166" s="2">
        <f>TREND(Calibration!$A$2:$A$4,Calibration!$C$2:$C$4,E166)</f>
        <v>427.37688091697805</v>
      </c>
      <c r="L166" s="2">
        <f>TREND(Calibration!$A$2:$A$4,Calibration!$D$2:$D$4,G166)</f>
        <v>585.10153881553686</v>
      </c>
    </row>
    <row r="167" spans="1:12" x14ac:dyDescent="0.25">
      <c r="A167">
        <v>824152</v>
      </c>
      <c r="B167">
        <v>15.42700005</v>
      </c>
      <c r="C167">
        <v>0.30572999000000001</v>
      </c>
      <c r="D167">
        <v>36.015998840000002</v>
      </c>
      <c r="E167">
        <v>0.24865000000000001</v>
      </c>
      <c r="F167">
        <v>32.494998930000001</v>
      </c>
      <c r="G167">
        <v>0.81169999000000004</v>
      </c>
      <c r="H167">
        <v>32.25</v>
      </c>
      <c r="J167" s="2">
        <f>TREND(Calibration!$A$2:$A$4,Calibration!$B$2:$B$4,C167)</f>
        <v>328.34672114971977</v>
      </c>
      <c r="K167" s="2">
        <f>TREND(Calibration!$A$2:$A$4,Calibration!$C$2:$C$4,E167)</f>
        <v>424.80069514668548</v>
      </c>
      <c r="L167" s="2">
        <f>TREND(Calibration!$A$2:$A$4,Calibration!$D$2:$D$4,G167)</f>
        <v>588.14888611560605</v>
      </c>
    </row>
    <row r="168" spans="1:12" x14ac:dyDescent="0.25">
      <c r="A168">
        <v>829152</v>
      </c>
      <c r="B168">
        <v>15.51500034</v>
      </c>
      <c r="C168">
        <v>0.31032999999999999</v>
      </c>
      <c r="D168">
        <v>35.990001679999999</v>
      </c>
      <c r="E168">
        <v>0.24865000000000001</v>
      </c>
      <c r="F168">
        <v>32.494998930000001</v>
      </c>
      <c r="G168">
        <v>0.80629998000000003</v>
      </c>
      <c r="H168">
        <v>32.247001650000001</v>
      </c>
      <c r="J168" s="2">
        <f>TREND(Calibration!$A$2:$A$4,Calibration!$B$2:$B$4,C168)</f>
        <v>348.69028690891878</v>
      </c>
      <c r="K168" s="2">
        <f>TREND(Calibration!$A$2:$A$4,Calibration!$C$2:$C$4,E168)</f>
        <v>424.80069514668548</v>
      </c>
      <c r="L168" s="2">
        <f>TREND(Calibration!$A$2:$A$4,Calibration!$D$2:$D$4,G168)</f>
        <v>584.32197776819987</v>
      </c>
    </row>
    <row r="169" spans="1:12" x14ac:dyDescent="0.25">
      <c r="A169">
        <v>834152</v>
      </c>
      <c r="B169">
        <v>15.56700039</v>
      </c>
      <c r="C169">
        <v>0.31</v>
      </c>
      <c r="D169">
        <v>36</v>
      </c>
      <c r="E169">
        <v>0.24898000000000001</v>
      </c>
      <c r="F169">
        <v>32.486000060000002</v>
      </c>
      <c r="G169">
        <v>0.80470001999999996</v>
      </c>
      <c r="H169">
        <v>32.236999509999997</v>
      </c>
      <c r="J169" s="2">
        <f>TREND(Calibration!$A$2:$A$4,Calibration!$B$2:$B$4,C169)</f>
        <v>347.23086036407744</v>
      </c>
      <c r="K169" s="2">
        <f>TREND(Calibration!$A$2:$A$4,Calibration!$C$2:$C$4,E169)</f>
        <v>427.37688091697805</v>
      </c>
      <c r="L169" s="2">
        <f>TREND(Calibration!$A$2:$A$4,Calibration!$D$2:$D$4,G169)</f>
        <v>583.18810944582344</v>
      </c>
    </row>
    <row r="170" spans="1:12" x14ac:dyDescent="0.25">
      <c r="A170">
        <v>839331</v>
      </c>
      <c r="B170">
        <v>15.50800037</v>
      </c>
      <c r="C170">
        <v>0.30741000000000002</v>
      </c>
      <c r="D170">
        <v>36.002998349999999</v>
      </c>
      <c r="E170">
        <v>0.24860001000000001</v>
      </c>
      <c r="F170">
        <v>32.498001100000003</v>
      </c>
      <c r="G170">
        <v>0.80739998999999996</v>
      </c>
      <c r="H170">
        <v>32.221000670000002</v>
      </c>
      <c r="J170" s="2">
        <f>TREND(Calibration!$A$2:$A$4,Calibration!$B$2:$B$4,C170)</f>
        <v>335.77657323941344</v>
      </c>
      <c r="K170" s="2">
        <f>TREND(Calibration!$A$2:$A$4,Calibration!$C$2:$C$4,E170)</f>
        <v>424.41044203560409</v>
      </c>
      <c r="L170" s="2">
        <f>TREND(Calibration!$A$2:$A$4,Calibration!$D$2:$D$4,G170)</f>
        <v>585.10153881553686</v>
      </c>
    </row>
    <row r="171" spans="1:12" x14ac:dyDescent="0.25">
      <c r="A171">
        <v>844153</v>
      </c>
      <c r="B171">
        <v>15.45300007</v>
      </c>
      <c r="C171">
        <v>0.30805999000000001</v>
      </c>
      <c r="D171">
        <v>36.008998869999999</v>
      </c>
      <c r="E171">
        <v>0.24902999000000001</v>
      </c>
      <c r="F171">
        <v>32.444000240000001</v>
      </c>
      <c r="G171">
        <v>0.80739998999999996</v>
      </c>
      <c r="H171">
        <v>32.230998990000003</v>
      </c>
      <c r="J171" s="2">
        <f>TREND(Calibration!$A$2:$A$4,Calibration!$B$2:$B$4,C171)</f>
        <v>338.65115705723588</v>
      </c>
      <c r="K171" s="2">
        <f>TREND(Calibration!$A$2:$A$4,Calibration!$C$2:$C$4,E171)</f>
        <v>427.76713402805967</v>
      </c>
      <c r="L171" s="2">
        <f>TREND(Calibration!$A$2:$A$4,Calibration!$D$2:$D$4,G171)</f>
        <v>585.10153881553686</v>
      </c>
    </row>
    <row r="172" spans="1:12" x14ac:dyDescent="0.25">
      <c r="A172">
        <v>849151</v>
      </c>
      <c r="B172">
        <v>15.38799953</v>
      </c>
      <c r="C172">
        <v>0.30849000999999998</v>
      </c>
      <c r="D172">
        <v>35.984001159999998</v>
      </c>
      <c r="E172">
        <v>0.24908</v>
      </c>
      <c r="F172">
        <v>32.494998930000001</v>
      </c>
      <c r="G172">
        <v>0.81110000999999998</v>
      </c>
      <c r="H172">
        <v>32.228000639999998</v>
      </c>
      <c r="J172" s="2">
        <f>TREND(Calibration!$A$2:$A$4,Calibration!$B$2:$B$4,C172)</f>
        <v>340.55292252030472</v>
      </c>
      <c r="K172" s="2">
        <f>TREND(Calibration!$A$2:$A$4,Calibration!$C$2:$C$4,E172)</f>
        <v>428.15754327161221</v>
      </c>
      <c r="L172" s="2">
        <f>TREND(Calibration!$A$2:$A$4,Calibration!$D$2:$D$4,G172)</f>
        <v>587.72368903814197</v>
      </c>
    </row>
    <row r="173" spans="1:12" x14ac:dyDescent="0.25">
      <c r="A173">
        <v>854151</v>
      </c>
      <c r="B173">
        <v>15.31700039</v>
      </c>
      <c r="C173">
        <v>0.30530000000000002</v>
      </c>
      <c r="D173">
        <v>36.002998349999999</v>
      </c>
      <c r="E173">
        <v>0.24902999000000001</v>
      </c>
      <c r="F173">
        <v>32.501998899999997</v>
      </c>
      <c r="G173">
        <v>0.80839998000000002</v>
      </c>
      <c r="H173">
        <v>32.241001130000001</v>
      </c>
      <c r="J173" s="2">
        <f>TREND(Calibration!$A$2:$A$4,Calibration!$B$2:$B$4,C173)</f>
        <v>326.44508836179148</v>
      </c>
      <c r="K173" s="2">
        <f>TREND(Calibration!$A$2:$A$4,Calibration!$C$2:$C$4,E173)</f>
        <v>427.76713402805967</v>
      </c>
      <c r="L173" s="2">
        <f>TREND(Calibration!$A$2:$A$4,Calibration!$D$2:$D$4,G173)</f>
        <v>585.81021714730343</v>
      </c>
    </row>
    <row r="174" spans="1:12" x14ac:dyDescent="0.25">
      <c r="A174">
        <v>859294</v>
      </c>
      <c r="B174">
        <v>15.23600006</v>
      </c>
      <c r="C174">
        <v>0.30583999000000001</v>
      </c>
      <c r="D174">
        <v>36.021999360000002</v>
      </c>
      <c r="E174">
        <v>0.24860001000000001</v>
      </c>
      <c r="F174">
        <v>32.47000122</v>
      </c>
      <c r="G174">
        <v>0.80739998999999996</v>
      </c>
      <c r="H174">
        <v>32.208999630000001</v>
      </c>
      <c r="J174" s="2">
        <f>TREND(Calibration!$A$2:$A$4,Calibration!$B$2:$B$4,C174)</f>
        <v>328.83319666466673</v>
      </c>
      <c r="K174" s="2">
        <f>TREND(Calibration!$A$2:$A$4,Calibration!$C$2:$C$4,E174)</f>
        <v>424.41044203560409</v>
      </c>
      <c r="L174" s="2">
        <f>TREND(Calibration!$A$2:$A$4,Calibration!$D$2:$D$4,G174)</f>
        <v>585.10153881553686</v>
      </c>
    </row>
    <row r="175" spans="1:12" x14ac:dyDescent="0.25">
      <c r="A175">
        <v>864153</v>
      </c>
      <c r="B175">
        <v>15.17700005</v>
      </c>
      <c r="C175">
        <v>0.31108001000000002</v>
      </c>
      <c r="D175">
        <v>36.002998349999999</v>
      </c>
      <c r="E175">
        <v>0.24865000000000001</v>
      </c>
      <c r="F175">
        <v>32.476001740000001</v>
      </c>
      <c r="G175">
        <v>0.81010002000000003</v>
      </c>
      <c r="H175">
        <v>32.228000639999998</v>
      </c>
      <c r="J175" s="2">
        <f>TREND(Calibration!$A$2:$A$4,Calibration!$B$2:$B$4,C175)</f>
        <v>352.00720964496873</v>
      </c>
      <c r="K175" s="2">
        <f>TREND(Calibration!$A$2:$A$4,Calibration!$C$2:$C$4,E175)</f>
        <v>424.80069514668548</v>
      </c>
      <c r="L175" s="2">
        <f>TREND(Calibration!$A$2:$A$4,Calibration!$D$2:$D$4,G175)</f>
        <v>587.01501070637539</v>
      </c>
    </row>
    <row r="176" spans="1:12" x14ac:dyDescent="0.25">
      <c r="A176">
        <v>869153</v>
      </c>
      <c r="B176">
        <v>15.166999819999999</v>
      </c>
      <c r="C176">
        <v>0.31011</v>
      </c>
      <c r="D176">
        <v>36.034999849999998</v>
      </c>
      <c r="E176">
        <v>0.24860001000000001</v>
      </c>
      <c r="F176">
        <v>32.488998410000001</v>
      </c>
      <c r="G176">
        <v>0.81819998999999999</v>
      </c>
      <c r="H176">
        <v>32.270000459999999</v>
      </c>
      <c r="J176" s="2">
        <f>TREND(Calibration!$A$2:$A$4,Calibration!$B$2:$B$4,C176)</f>
        <v>347.71733587902463</v>
      </c>
      <c r="K176" s="2">
        <f>TREND(Calibration!$A$2:$A$4,Calibration!$C$2:$C$4,E176)</f>
        <v>424.41044203560409</v>
      </c>
      <c r="L176" s="2">
        <f>TREND(Calibration!$A$2:$A$4,Calibration!$D$2:$D$4,G176)</f>
        <v>592.75534133664087</v>
      </c>
    </row>
    <row r="177" spans="1:12" x14ac:dyDescent="0.25">
      <c r="A177">
        <v>874152</v>
      </c>
      <c r="B177">
        <v>15.131999970000001</v>
      </c>
      <c r="C177">
        <v>0.30989</v>
      </c>
      <c r="D177">
        <v>36.019001009999997</v>
      </c>
      <c r="E177">
        <v>0.24876000000000001</v>
      </c>
      <c r="F177">
        <v>32.494998930000001</v>
      </c>
      <c r="G177">
        <v>0.82139998999999997</v>
      </c>
      <c r="H177">
        <v>32.265998840000002</v>
      </c>
      <c r="J177" s="2">
        <f>TREND(Calibration!$A$2:$A$4,Calibration!$B$2:$B$4,C177)</f>
        <v>346.74438484913026</v>
      </c>
      <c r="K177" s="2">
        <f>TREND(Calibration!$A$2:$A$4,Calibration!$C$2:$C$4,E177)</f>
        <v>425.65942373678308</v>
      </c>
      <c r="L177" s="2">
        <f>TREND(Calibration!$A$2:$A$4,Calibration!$D$2:$D$4,G177)</f>
        <v>595.02313467622719</v>
      </c>
    </row>
    <row r="178" spans="1:12" x14ac:dyDescent="0.25">
      <c r="A178">
        <v>879152</v>
      </c>
      <c r="B178">
        <v>15.125</v>
      </c>
      <c r="C178">
        <v>0.30978999000000002</v>
      </c>
      <c r="D178">
        <v>35.978000639999998</v>
      </c>
      <c r="E178">
        <v>0.24833</v>
      </c>
      <c r="F178">
        <v>32.498001100000003</v>
      </c>
      <c r="G178">
        <v>0.81709999</v>
      </c>
      <c r="H178">
        <v>32.256999970000003</v>
      </c>
      <c r="J178" s="2">
        <f>TREND(Calibration!$A$2:$A$4,Calibration!$B$2:$B$4,C178)</f>
        <v>346.30209015594983</v>
      </c>
      <c r="K178" s="2">
        <f>TREND(Calibration!$A$2:$A$4,Calibration!$C$2:$C$4,E178)</f>
        <v>422.30257561185635</v>
      </c>
      <c r="L178" s="2">
        <f>TREND(Calibration!$A$2:$A$4,Calibration!$D$2:$D$4,G178)</f>
        <v>591.975787376158</v>
      </c>
    </row>
    <row r="179" spans="1:12" x14ac:dyDescent="0.25">
      <c r="A179">
        <v>884153</v>
      </c>
      <c r="B179">
        <v>15.18700027</v>
      </c>
      <c r="C179">
        <v>0.31005999000000001</v>
      </c>
      <c r="D179">
        <v>35.980998990000003</v>
      </c>
      <c r="E179">
        <v>0.24871001000000001</v>
      </c>
      <c r="F179">
        <v>32.486000060000002</v>
      </c>
      <c r="G179">
        <v>0.82459998000000001</v>
      </c>
      <c r="H179">
        <v>32.254001619999997</v>
      </c>
      <c r="J179" s="2">
        <f>TREND(Calibration!$A$2:$A$4,Calibration!$B$2:$B$4,C179)</f>
        <v>347.49616641991088</v>
      </c>
      <c r="K179" s="2">
        <f>TREND(Calibration!$A$2:$A$4,Calibration!$C$2:$C$4,E179)</f>
        <v>425.26917062570146</v>
      </c>
      <c r="L179" s="2">
        <f>TREND(Calibration!$A$2:$A$4,Calibration!$D$2:$D$4,G179)</f>
        <v>597.29092092895939</v>
      </c>
    </row>
    <row r="180" spans="1:12" x14ac:dyDescent="0.25">
      <c r="A180">
        <v>889253</v>
      </c>
      <c r="B180">
        <v>15.28800011</v>
      </c>
      <c r="C180">
        <v>0.30546001</v>
      </c>
      <c r="D180">
        <v>36.019001009999997</v>
      </c>
      <c r="E180">
        <v>0.24833</v>
      </c>
      <c r="F180">
        <v>32.492000580000003</v>
      </c>
      <c r="G180">
        <v>0.82630002000000002</v>
      </c>
      <c r="H180">
        <v>32.247001650000001</v>
      </c>
      <c r="J180" s="2">
        <f>TREND(Calibration!$A$2:$A$4,Calibration!$B$2:$B$4,C180)</f>
        <v>327.15273333585219</v>
      </c>
      <c r="K180" s="2">
        <f>TREND(Calibration!$A$2:$A$4,Calibration!$C$2:$C$4,E180)</f>
        <v>422.30257561185635</v>
      </c>
      <c r="L180" s="2">
        <f>TREND(Calibration!$A$2:$A$4,Calibration!$D$2:$D$4,G180)</f>
        <v>598.49571448803147</v>
      </c>
    </row>
    <row r="181" spans="1:12" x14ac:dyDescent="0.25">
      <c r="A181">
        <v>894153</v>
      </c>
      <c r="B181">
        <v>15.31000042</v>
      </c>
      <c r="C181">
        <v>0.30616999</v>
      </c>
      <c r="D181">
        <v>36.0320015</v>
      </c>
      <c r="E181">
        <v>0.24833</v>
      </c>
      <c r="F181">
        <v>32.518001560000002</v>
      </c>
      <c r="G181">
        <v>0.82679999000000004</v>
      </c>
      <c r="H181">
        <v>32.241001130000001</v>
      </c>
      <c r="J181" s="2">
        <f>TREND(Calibration!$A$2:$A$4,Calibration!$B$2:$B$4,C181)</f>
        <v>330.29262320950806</v>
      </c>
      <c r="K181" s="2">
        <f>TREND(Calibration!$A$2:$A$4,Calibration!$C$2:$C$4,E181)</f>
        <v>422.30257561185635</v>
      </c>
      <c r="L181" s="2">
        <f>TREND(Calibration!$A$2:$A$4,Calibration!$D$2:$D$4,G181)</f>
        <v>598.85003593677925</v>
      </c>
    </row>
    <row r="182" spans="1:12" x14ac:dyDescent="0.25">
      <c r="A182">
        <v>899152</v>
      </c>
      <c r="B182">
        <v>15.336000439999999</v>
      </c>
      <c r="C182">
        <v>0.31022</v>
      </c>
      <c r="D182">
        <v>36.043998719999998</v>
      </c>
      <c r="E182">
        <v>0.248</v>
      </c>
      <c r="F182">
        <v>32.492000580000003</v>
      </c>
      <c r="G182">
        <v>0.82459998000000001</v>
      </c>
      <c r="H182">
        <v>32.243999479999999</v>
      </c>
      <c r="J182" s="2">
        <f>TREND(Calibration!$A$2:$A$4,Calibration!$B$2:$B$4,C182)</f>
        <v>348.20381139397159</v>
      </c>
      <c r="K182" s="2">
        <f>TREND(Calibration!$A$2:$A$4,Calibration!$C$2:$C$4,E182)</f>
        <v>419.72638984156379</v>
      </c>
      <c r="L182" s="2">
        <f>TREND(Calibration!$A$2:$A$4,Calibration!$D$2:$D$4,G182)</f>
        <v>597.29092092895939</v>
      </c>
    </row>
    <row r="183" spans="1:12" x14ac:dyDescent="0.25">
      <c r="A183">
        <v>904151</v>
      </c>
      <c r="B183">
        <v>15.25800037</v>
      </c>
      <c r="C183">
        <v>0.30670999999999998</v>
      </c>
      <c r="D183">
        <v>36.019001009999997</v>
      </c>
      <c r="E183">
        <v>0.248</v>
      </c>
      <c r="F183">
        <v>32.518001560000002</v>
      </c>
      <c r="G183">
        <v>0.82139998999999997</v>
      </c>
      <c r="H183">
        <v>32.265998840000002</v>
      </c>
      <c r="J183" s="2">
        <f>TREND(Calibration!$A$2:$A$4,Calibration!$B$2:$B$4,C183)</f>
        <v>332.68081996247702</v>
      </c>
      <c r="K183" s="2">
        <f>TREND(Calibration!$A$2:$A$4,Calibration!$C$2:$C$4,E183)</f>
        <v>419.72638984156379</v>
      </c>
      <c r="L183" s="2">
        <f>TREND(Calibration!$A$2:$A$4,Calibration!$D$2:$D$4,G183)</f>
        <v>595.02313467622719</v>
      </c>
    </row>
    <row r="184" spans="1:12" x14ac:dyDescent="0.25">
      <c r="A184">
        <v>909152</v>
      </c>
      <c r="B184">
        <v>15.24199963</v>
      </c>
      <c r="C184">
        <v>0.31022</v>
      </c>
      <c r="D184">
        <v>36.025001529999997</v>
      </c>
      <c r="E184">
        <v>0.24838001000000001</v>
      </c>
      <c r="F184">
        <v>32.505001069999999</v>
      </c>
      <c r="G184">
        <v>0.82999997999999997</v>
      </c>
      <c r="H184">
        <v>32.265998840000002</v>
      </c>
      <c r="J184" s="2">
        <f>TREND(Calibration!$A$2:$A$4,Calibration!$B$2:$B$4,C184)</f>
        <v>348.20381139397159</v>
      </c>
      <c r="K184" s="2">
        <f>TREND(Calibration!$A$2:$A$4,Calibration!$C$2:$C$4,E184)</f>
        <v>422.69298485540889</v>
      </c>
      <c r="L184" s="2">
        <f>TREND(Calibration!$A$2:$A$4,Calibration!$D$2:$D$4,G184)</f>
        <v>601.11782218951134</v>
      </c>
    </row>
    <row r="185" spans="1:12" x14ac:dyDescent="0.25">
      <c r="A185">
        <v>914152</v>
      </c>
      <c r="B185">
        <v>15.17700005</v>
      </c>
      <c r="C185">
        <v>0.30741000000000002</v>
      </c>
      <c r="D185">
        <v>36.021999360000002</v>
      </c>
      <c r="E185">
        <v>0.24826999999999999</v>
      </c>
      <c r="F185">
        <v>32.453998570000003</v>
      </c>
      <c r="G185">
        <v>0.82090001999999995</v>
      </c>
      <c r="H185">
        <v>32.25</v>
      </c>
      <c r="J185" s="2">
        <f>TREND(Calibration!$A$2:$A$4,Calibration!$B$2:$B$4,C185)</f>
        <v>335.77657323941344</v>
      </c>
      <c r="K185" s="2">
        <f>TREND(Calibration!$A$2:$A$4,Calibration!$C$2:$C$4,E185)</f>
        <v>421.83417819907572</v>
      </c>
      <c r="L185" s="2">
        <f>TREND(Calibration!$A$2:$A$4,Calibration!$D$2:$D$4,G185)</f>
        <v>594.6688132274794</v>
      </c>
    </row>
    <row r="186" spans="1:12" x14ac:dyDescent="0.25">
      <c r="A186">
        <v>919151</v>
      </c>
      <c r="B186">
        <v>15.184000019999999</v>
      </c>
      <c r="C186">
        <v>0.31264999999999998</v>
      </c>
      <c r="D186">
        <v>36.027999880000003</v>
      </c>
      <c r="E186">
        <v>0.24833</v>
      </c>
      <c r="F186">
        <v>32.527000430000001</v>
      </c>
      <c r="G186">
        <v>0.82789999000000003</v>
      </c>
      <c r="H186">
        <v>32.256999970000003</v>
      </c>
      <c r="J186" s="2">
        <f>TREND(Calibration!$A$2:$A$4,Calibration!$B$2:$B$4,C186)</f>
        <v>358.95049776962173</v>
      </c>
      <c r="K186" s="2">
        <f>TREND(Calibration!$A$2:$A$4,Calibration!$C$2:$C$4,E186)</f>
        <v>422.30257561185635</v>
      </c>
      <c r="L186" s="2">
        <f>TREND(Calibration!$A$2:$A$4,Calibration!$D$2:$D$4,G186)</f>
        <v>599.62958989726212</v>
      </c>
    </row>
    <row r="187" spans="1:12" x14ac:dyDescent="0.25">
      <c r="A187">
        <v>924152</v>
      </c>
      <c r="B187">
        <v>15.15100002</v>
      </c>
      <c r="C187">
        <v>0.30487001000000002</v>
      </c>
      <c r="D187">
        <v>35.997001650000001</v>
      </c>
      <c r="E187">
        <v>0.24833</v>
      </c>
      <c r="F187">
        <v>32.507999419999997</v>
      </c>
      <c r="G187">
        <v>0.82789999000000003</v>
      </c>
      <c r="H187">
        <v>32.259998320000001</v>
      </c>
      <c r="J187" s="2">
        <f>TREND(Calibration!$A$2:$A$4,Calibration!$B$2:$B$4,C187)</f>
        <v>324.54345557386318</v>
      </c>
      <c r="K187" s="2">
        <f>TREND(Calibration!$A$2:$A$4,Calibration!$C$2:$C$4,E187)</f>
        <v>422.30257561185635</v>
      </c>
      <c r="L187" s="2">
        <f>TREND(Calibration!$A$2:$A$4,Calibration!$D$2:$D$4,G187)</f>
        <v>599.62958989726212</v>
      </c>
    </row>
    <row r="188" spans="1:12" x14ac:dyDescent="0.25">
      <c r="A188">
        <v>929152</v>
      </c>
      <c r="B188">
        <v>15.161000250000001</v>
      </c>
      <c r="C188">
        <v>0.30741000000000002</v>
      </c>
      <c r="D188">
        <v>35.984001159999998</v>
      </c>
      <c r="E188">
        <v>0.24838001000000001</v>
      </c>
      <c r="F188">
        <v>32.501998899999997</v>
      </c>
      <c r="G188">
        <v>0.82840002000000001</v>
      </c>
      <c r="H188">
        <v>32.270000459999999</v>
      </c>
      <c r="J188" s="2">
        <f>TREND(Calibration!$A$2:$A$4,Calibration!$B$2:$B$4,C188)</f>
        <v>335.77657323941344</v>
      </c>
      <c r="K188" s="2">
        <f>TREND(Calibration!$A$2:$A$4,Calibration!$C$2:$C$4,E188)</f>
        <v>422.69298485540889</v>
      </c>
      <c r="L188" s="2">
        <f>TREND(Calibration!$A$2:$A$4,Calibration!$D$2:$D$4,G188)</f>
        <v>599.98395386713503</v>
      </c>
    </row>
    <row r="189" spans="1:12" x14ac:dyDescent="0.25">
      <c r="A189">
        <v>934152</v>
      </c>
      <c r="B189">
        <v>15.19999981</v>
      </c>
      <c r="C189">
        <v>0.30752000000000002</v>
      </c>
      <c r="D189">
        <v>35.997001650000001</v>
      </c>
      <c r="E189">
        <v>0.24833</v>
      </c>
      <c r="F189">
        <v>32.507999419999997</v>
      </c>
      <c r="G189">
        <v>0.83170003000000003</v>
      </c>
      <c r="H189">
        <v>32.2179985</v>
      </c>
      <c r="J189" s="2">
        <f>TREND(Calibration!$A$2:$A$4,Calibration!$B$2:$B$4,C189)</f>
        <v>336.26304875436063</v>
      </c>
      <c r="K189" s="2">
        <f>TREND(Calibration!$A$2:$A$4,Calibration!$C$2:$C$4,E189)</f>
        <v>422.30257561185635</v>
      </c>
      <c r="L189" s="2">
        <f>TREND(Calibration!$A$2:$A$4,Calibration!$D$2:$D$4,G189)</f>
        <v>602.32262283543764</v>
      </c>
    </row>
    <row r="190" spans="1:12" x14ac:dyDescent="0.25">
      <c r="A190">
        <v>939240</v>
      </c>
      <c r="B190">
        <v>15.274999619999999</v>
      </c>
      <c r="C190">
        <v>0.30410999</v>
      </c>
      <c r="D190">
        <v>36.008998869999999</v>
      </c>
      <c r="E190">
        <v>0.24865000000000001</v>
      </c>
      <c r="F190">
        <v>32.463001249999998</v>
      </c>
      <c r="G190">
        <v>0.83329998999999999</v>
      </c>
      <c r="H190">
        <v>32.243999479999999</v>
      </c>
      <c r="J190" s="2">
        <f>TREND(Calibration!$A$2:$A$4,Calibration!$B$2:$B$4,C190)</f>
        <v>321.18226356595301</v>
      </c>
      <c r="K190" s="2">
        <f>TREND(Calibration!$A$2:$A$4,Calibration!$C$2:$C$4,E190)</f>
        <v>424.80069514668548</v>
      </c>
      <c r="L190" s="2">
        <f>TREND(Calibration!$A$2:$A$4,Calibration!$D$2:$D$4,G190)</f>
        <v>603.45649115781407</v>
      </c>
    </row>
    <row r="191" spans="1:12" x14ac:dyDescent="0.25">
      <c r="A191">
        <v>944151</v>
      </c>
      <c r="B191">
        <v>15.338999749999999</v>
      </c>
      <c r="C191">
        <v>0.30805999000000001</v>
      </c>
      <c r="D191">
        <v>36.0320015</v>
      </c>
      <c r="E191">
        <v>0.24860001000000001</v>
      </c>
      <c r="F191">
        <v>32.492000580000003</v>
      </c>
      <c r="G191">
        <v>0.83440000000000003</v>
      </c>
      <c r="H191">
        <v>32.263000490000003</v>
      </c>
      <c r="J191" s="2">
        <f>TREND(Calibration!$A$2:$A$4,Calibration!$B$2:$B$4,C191)</f>
        <v>338.65115705723588</v>
      </c>
      <c r="K191" s="2">
        <f>TREND(Calibration!$A$2:$A$4,Calibration!$C$2:$C$4,E191)</f>
        <v>424.41044203560409</v>
      </c>
      <c r="L191" s="2">
        <f>TREND(Calibration!$A$2:$A$4,Calibration!$D$2:$D$4,G191)</f>
        <v>604.23605220515105</v>
      </c>
    </row>
    <row r="192" spans="1:12" x14ac:dyDescent="0.25">
      <c r="A192">
        <v>949152</v>
      </c>
      <c r="B192">
        <v>15.329999920000001</v>
      </c>
      <c r="C192">
        <v>0.30465001000000003</v>
      </c>
      <c r="D192">
        <v>35.998001100000003</v>
      </c>
      <c r="E192">
        <v>0.24898000000000001</v>
      </c>
      <c r="F192">
        <v>32.493999479999999</v>
      </c>
      <c r="G192">
        <v>0.82730000999999997</v>
      </c>
      <c r="H192">
        <v>32.249000549999998</v>
      </c>
      <c r="J192" s="2">
        <f>TREND(Calibration!$A$2:$A$4,Calibration!$B$2:$B$4,C192)</f>
        <v>323.57050454396904</v>
      </c>
      <c r="K192" s="2">
        <f>TREND(Calibration!$A$2:$A$4,Calibration!$C$2:$C$4,E192)</f>
        <v>427.37688091697805</v>
      </c>
      <c r="L192" s="2">
        <f>TREND(Calibration!$A$2:$A$4,Calibration!$D$2:$D$4,G192)</f>
        <v>599.20439281979793</v>
      </c>
    </row>
    <row r="193" spans="1:12" x14ac:dyDescent="0.25">
      <c r="A193">
        <v>954152</v>
      </c>
      <c r="B193">
        <v>15.34300041</v>
      </c>
      <c r="C193">
        <v>0.31091999999999997</v>
      </c>
      <c r="D193">
        <v>35.994998930000001</v>
      </c>
      <c r="E193">
        <v>0.24929999999999999</v>
      </c>
      <c r="F193">
        <v>32.442001339999997</v>
      </c>
      <c r="G193">
        <v>0.82679999000000004</v>
      </c>
      <c r="H193">
        <v>32.203998570000003</v>
      </c>
      <c r="J193" s="2">
        <f>TREND(Calibration!$A$2:$A$4,Calibration!$B$2:$B$4,C193)</f>
        <v>351.29956467090778</v>
      </c>
      <c r="K193" s="2">
        <f>TREND(Calibration!$A$2:$A$4,Calibration!$C$2:$C$4,E193)</f>
        <v>429.87500045180718</v>
      </c>
      <c r="L193" s="2">
        <f>TREND(Calibration!$A$2:$A$4,Calibration!$D$2:$D$4,G193)</f>
        <v>598.85003593677925</v>
      </c>
    </row>
    <row r="194" spans="1:12" x14ac:dyDescent="0.25">
      <c r="A194">
        <v>959152</v>
      </c>
      <c r="B194">
        <v>15.28800011</v>
      </c>
      <c r="C194">
        <v>0.30562001</v>
      </c>
      <c r="D194">
        <v>36.009998320000001</v>
      </c>
      <c r="E194">
        <v>0.24962001</v>
      </c>
      <c r="F194">
        <v>32.480998990000003</v>
      </c>
      <c r="G194">
        <v>0.82840002000000001</v>
      </c>
      <c r="H194">
        <v>32.22000122</v>
      </c>
      <c r="J194" s="2">
        <f>TREND(Calibration!$A$2:$A$4,Calibration!$B$2:$B$4,C194)</f>
        <v>327.86033408486605</v>
      </c>
      <c r="K194" s="2">
        <f>TREND(Calibration!$A$2:$A$4,Calibration!$C$2:$C$4,E194)</f>
        <v>432.37319805287189</v>
      </c>
      <c r="L194" s="2">
        <f>TREND(Calibration!$A$2:$A$4,Calibration!$D$2:$D$4,G194)</f>
        <v>599.98395386713503</v>
      </c>
    </row>
    <row r="195" spans="1:12" x14ac:dyDescent="0.25">
      <c r="A195">
        <v>964239</v>
      </c>
      <c r="B195">
        <v>15.190999980000001</v>
      </c>
      <c r="C195">
        <v>0.30232998999999999</v>
      </c>
      <c r="D195">
        <v>35.980998990000003</v>
      </c>
      <c r="E195">
        <v>0.24962001</v>
      </c>
      <c r="F195">
        <v>32.438999180000003</v>
      </c>
      <c r="G195">
        <v>0.82950002</v>
      </c>
      <c r="H195">
        <v>32.201999659999998</v>
      </c>
      <c r="J195" s="2">
        <f>TREND(Calibration!$A$2:$A$4,Calibration!$B$2:$B$4,C195)</f>
        <v>313.31020523317216</v>
      </c>
      <c r="K195" s="2">
        <f>TREND(Calibration!$A$2:$A$4,Calibration!$C$2:$C$4,E195)</f>
        <v>432.37319805287189</v>
      </c>
      <c r="L195" s="2">
        <f>TREND(Calibration!$A$2:$A$4,Calibration!$D$2:$D$4,G195)</f>
        <v>600.76350782761779</v>
      </c>
    </row>
    <row r="196" spans="1:12" x14ac:dyDescent="0.25">
      <c r="A196">
        <v>969154</v>
      </c>
      <c r="B196">
        <v>15.102999690000001</v>
      </c>
      <c r="C196">
        <v>0.30454001000000003</v>
      </c>
      <c r="D196">
        <v>35.960998539999999</v>
      </c>
      <c r="E196">
        <v>0.25005999000000001</v>
      </c>
      <c r="F196">
        <v>32.42599869</v>
      </c>
      <c r="G196">
        <v>0.83329998999999999</v>
      </c>
      <c r="H196">
        <v>32.193000789999999</v>
      </c>
      <c r="J196" s="2">
        <f>TREND(Calibration!$A$2:$A$4,Calibration!$B$2:$B$4,C196)</f>
        <v>323.08402902902185</v>
      </c>
      <c r="K196" s="2">
        <f>TREND(Calibration!$A$2:$A$4,Calibration!$C$2:$C$4,E196)</f>
        <v>435.80795628079113</v>
      </c>
      <c r="L196" s="2">
        <f>TREND(Calibration!$A$2:$A$4,Calibration!$D$2:$D$4,G196)</f>
        <v>603.45649115781407</v>
      </c>
    </row>
    <row r="197" spans="1:12" x14ac:dyDescent="0.25">
      <c r="A197">
        <v>974238</v>
      </c>
      <c r="B197">
        <v>15.053000450000001</v>
      </c>
      <c r="C197">
        <v>0.30957001000000001</v>
      </c>
      <c r="D197">
        <v>35.965999600000004</v>
      </c>
      <c r="E197">
        <v>0.24929999999999999</v>
      </c>
      <c r="F197">
        <v>32.369998930000001</v>
      </c>
      <c r="G197">
        <v>0.83060001999999999</v>
      </c>
      <c r="H197">
        <v>32.174999239999998</v>
      </c>
      <c r="J197" s="2">
        <f>TREND(Calibration!$A$2:$A$4,Calibration!$B$2:$B$4,C197)</f>
        <v>345.32922757614915</v>
      </c>
      <c r="K197" s="2">
        <f>TREND(Calibration!$A$2:$A$4,Calibration!$C$2:$C$4,E197)</f>
        <v>429.87500045180718</v>
      </c>
      <c r="L197" s="2">
        <f>TREND(Calibration!$A$2:$A$4,Calibration!$D$2:$D$4,G197)</f>
        <v>601.54306178810066</v>
      </c>
    </row>
    <row r="198" spans="1:12" x14ac:dyDescent="0.25">
      <c r="A198">
        <v>979152</v>
      </c>
      <c r="B198">
        <v>15.04699993</v>
      </c>
      <c r="C198">
        <v>0.30843999999999999</v>
      </c>
      <c r="D198">
        <v>35.931999210000001</v>
      </c>
      <c r="E198">
        <v>0.24929999999999999</v>
      </c>
      <c r="F198">
        <v>32.381000520000001</v>
      </c>
      <c r="G198">
        <v>0.82249998999999996</v>
      </c>
      <c r="H198">
        <v>32.152000430000001</v>
      </c>
      <c r="J198" s="2">
        <f>TREND(Calibration!$A$2:$A$4,Calibration!$B$2:$B$4,C198)</f>
        <v>340.33175306119097</v>
      </c>
      <c r="K198" s="2">
        <f>TREND(Calibration!$A$2:$A$4,Calibration!$C$2:$C$4,E198)</f>
        <v>429.87500045180718</v>
      </c>
      <c r="L198" s="2">
        <f>TREND(Calibration!$A$2:$A$4,Calibration!$D$2:$D$4,G198)</f>
        <v>595.80268863671006</v>
      </c>
    </row>
    <row r="199" spans="1:12" x14ac:dyDescent="0.25">
      <c r="A199">
        <v>984152</v>
      </c>
      <c r="B199">
        <v>15.11600018</v>
      </c>
      <c r="C199">
        <v>0.30687001000000003</v>
      </c>
      <c r="D199">
        <v>35.930000309999997</v>
      </c>
      <c r="E199">
        <v>0.24929999999999999</v>
      </c>
      <c r="F199">
        <v>32.395000459999999</v>
      </c>
      <c r="G199">
        <v>0.82630002000000002</v>
      </c>
      <c r="H199">
        <v>32.180000309999997</v>
      </c>
      <c r="J199" s="2">
        <f>TREND(Calibration!$A$2:$A$4,Calibration!$B$2:$B$4,C199)</f>
        <v>333.38846493653818</v>
      </c>
      <c r="K199" s="2">
        <f>TREND(Calibration!$A$2:$A$4,Calibration!$C$2:$C$4,E199)</f>
        <v>429.87500045180718</v>
      </c>
      <c r="L199" s="2">
        <f>TREND(Calibration!$A$2:$A$4,Calibration!$D$2:$D$4,G199)</f>
        <v>598.49571448803147</v>
      </c>
    </row>
    <row r="200" spans="1:12" x14ac:dyDescent="0.25">
      <c r="A200">
        <v>989153</v>
      </c>
      <c r="B200">
        <v>15.17399979</v>
      </c>
      <c r="C200">
        <v>0.30665000999999997</v>
      </c>
      <c r="D200">
        <v>35.926998140000002</v>
      </c>
      <c r="E200">
        <v>0.24891999000000001</v>
      </c>
      <c r="F200">
        <v>32.414001460000001</v>
      </c>
      <c r="G200">
        <v>0.82249998999999996</v>
      </c>
      <c r="H200">
        <v>32.164001460000001</v>
      </c>
      <c r="J200" s="2">
        <f>TREND(Calibration!$A$2:$A$4,Calibration!$B$2:$B$4,C200)</f>
        <v>332.41551390664358</v>
      </c>
      <c r="K200" s="2">
        <f>TREND(Calibration!$A$2:$A$4,Calibration!$C$2:$C$4,E200)</f>
        <v>426.9084054379623</v>
      </c>
      <c r="L200" s="2">
        <f>TREND(Calibration!$A$2:$A$4,Calibration!$D$2:$D$4,G200)</f>
        <v>595.80268863671006</v>
      </c>
    </row>
    <row r="201" spans="1:12" x14ac:dyDescent="0.25">
      <c r="A201">
        <v>994152</v>
      </c>
      <c r="B201">
        <v>15.31000042</v>
      </c>
      <c r="C201">
        <v>0.30794999000000001</v>
      </c>
      <c r="D201">
        <v>35.923000340000002</v>
      </c>
      <c r="E201">
        <v>0.24924999</v>
      </c>
      <c r="F201">
        <v>32.476001740000001</v>
      </c>
      <c r="G201">
        <v>0.83270001000000005</v>
      </c>
      <c r="H201">
        <v>32.191001890000003</v>
      </c>
      <c r="J201" s="2">
        <f>TREND(Calibration!$A$2:$A$4,Calibration!$B$2:$B$4,C201)</f>
        <v>338.16468154228892</v>
      </c>
      <c r="K201" s="2">
        <f>TREND(Calibration!$A$2:$A$4,Calibration!$C$2:$C$4,E201)</f>
        <v>429.48459120825487</v>
      </c>
      <c r="L201" s="2">
        <f>TREND(Calibration!$A$2:$A$4,Calibration!$D$2:$D$4,G201)</f>
        <v>603.03129408034999</v>
      </c>
    </row>
    <row r="202" spans="1:12" x14ac:dyDescent="0.25">
      <c r="A202">
        <v>999152</v>
      </c>
      <c r="B202">
        <v>15.3409996</v>
      </c>
      <c r="C202">
        <v>0.31075998999999999</v>
      </c>
      <c r="D202">
        <v>35.942001339999997</v>
      </c>
      <c r="E202">
        <v>0.24929999999999999</v>
      </c>
      <c r="F202">
        <v>32.433998109999997</v>
      </c>
      <c r="G202">
        <v>0.83329998999999999</v>
      </c>
      <c r="H202">
        <v>32.173000340000002</v>
      </c>
      <c r="J202" s="2">
        <f>TREND(Calibration!$A$2:$A$4,Calibration!$B$2:$B$4,C202)</f>
        <v>350.59191969684707</v>
      </c>
      <c r="K202" s="2">
        <f>TREND(Calibration!$A$2:$A$4,Calibration!$C$2:$C$4,E202)</f>
        <v>429.87500045180718</v>
      </c>
      <c r="L202" s="2">
        <f>TREND(Calibration!$A$2:$A$4,Calibration!$D$2:$D$4,G202)</f>
        <v>603.45649115781407</v>
      </c>
    </row>
    <row r="203" spans="1:12" x14ac:dyDescent="0.25">
      <c r="A203">
        <v>1004153</v>
      </c>
      <c r="B203">
        <v>15.380000109999999</v>
      </c>
      <c r="C203">
        <v>0.30676001000000003</v>
      </c>
      <c r="D203">
        <v>35.937999730000001</v>
      </c>
      <c r="E203">
        <v>0.24968000000000001</v>
      </c>
      <c r="F203">
        <v>32.436000819999997</v>
      </c>
      <c r="G203">
        <v>0.83710002999999999</v>
      </c>
      <c r="H203">
        <v>32.174999239999998</v>
      </c>
      <c r="J203" s="2">
        <f>TREND(Calibration!$A$2:$A$4,Calibration!$B$2:$B$4,C203)</f>
        <v>332.901989421591</v>
      </c>
      <c r="K203" s="2">
        <f>TREND(Calibration!$A$2:$A$4,Calibration!$C$2:$C$4,E203)</f>
        <v>432.84151739941694</v>
      </c>
      <c r="L203" s="2">
        <f>TREND(Calibration!$A$2:$A$4,Calibration!$D$2:$D$4,G203)</f>
        <v>606.14952409598959</v>
      </c>
    </row>
    <row r="204" spans="1:12" x14ac:dyDescent="0.25">
      <c r="A204">
        <v>1009152</v>
      </c>
      <c r="B204">
        <v>15.307000159999999</v>
      </c>
      <c r="C204">
        <v>0.30897998999999998</v>
      </c>
      <c r="D204">
        <v>35.933998109999997</v>
      </c>
      <c r="E204">
        <v>0.24934999999999999</v>
      </c>
      <c r="F204">
        <v>32.432998660000003</v>
      </c>
      <c r="G204">
        <v>0.83759998999999996</v>
      </c>
      <c r="H204">
        <v>32.138999939999998</v>
      </c>
      <c r="J204" s="2">
        <f>TREND(Calibration!$A$2:$A$4,Calibration!$B$2:$B$4,C204)</f>
        <v>342.71986136406645</v>
      </c>
      <c r="K204" s="2">
        <f>TREND(Calibration!$A$2:$A$4,Calibration!$C$2:$C$4,E204)</f>
        <v>430.26533162912415</v>
      </c>
      <c r="L204" s="2">
        <f>TREND(Calibration!$A$2:$A$4,Calibration!$D$2:$D$4,G204)</f>
        <v>606.50383845788326</v>
      </c>
    </row>
    <row r="205" spans="1:12" x14ac:dyDescent="0.25">
      <c r="A205">
        <v>1014152</v>
      </c>
      <c r="B205">
        <v>15.222999570000001</v>
      </c>
      <c r="C205">
        <v>0.30752000000000002</v>
      </c>
      <c r="D205">
        <v>35.930999759999999</v>
      </c>
      <c r="E205">
        <v>0.24929999999999999</v>
      </c>
      <c r="F205">
        <v>32.394001009999997</v>
      </c>
      <c r="G205">
        <v>0.84140002999999997</v>
      </c>
      <c r="H205">
        <v>32.130001069999999</v>
      </c>
      <c r="J205" s="2">
        <f>TREND(Calibration!$A$2:$A$4,Calibration!$B$2:$B$4,C205)</f>
        <v>336.26304875436063</v>
      </c>
      <c r="K205" s="2">
        <f>TREND(Calibration!$A$2:$A$4,Calibration!$C$2:$C$4,E205)</f>
        <v>429.87500045180718</v>
      </c>
      <c r="L205" s="2">
        <f>TREND(Calibration!$A$2:$A$4,Calibration!$D$2:$D$4,G205)</f>
        <v>609.19687139605878</v>
      </c>
    </row>
    <row r="206" spans="1:12" x14ac:dyDescent="0.25">
      <c r="A206">
        <v>1019153</v>
      </c>
      <c r="B206">
        <v>15.152999879999999</v>
      </c>
      <c r="C206">
        <v>0.30783999000000001</v>
      </c>
      <c r="D206">
        <v>35.981998439999998</v>
      </c>
      <c r="E206">
        <v>0.24929999999999999</v>
      </c>
      <c r="F206">
        <v>32.4070015</v>
      </c>
      <c r="G206">
        <v>0.84249996999999999</v>
      </c>
      <c r="H206">
        <v>32.132999419999997</v>
      </c>
      <c r="J206" s="2">
        <f>TREND(Calibration!$A$2:$A$4,Calibration!$B$2:$B$4,C206)</f>
        <v>337.67820602734173</v>
      </c>
      <c r="K206" s="2">
        <f>TREND(Calibration!$A$2:$A$4,Calibration!$C$2:$C$4,E206)</f>
        <v>429.87500045180718</v>
      </c>
      <c r="L206" s="2">
        <f>TREND(Calibration!$A$2:$A$4,Calibration!$D$2:$D$4,G206)</f>
        <v>609.97638283541653</v>
      </c>
    </row>
    <row r="207" spans="1:12" x14ac:dyDescent="0.25">
      <c r="A207">
        <v>1024153</v>
      </c>
      <c r="B207">
        <v>15.04300022</v>
      </c>
      <c r="C207">
        <v>0.30968001000000001</v>
      </c>
      <c r="D207">
        <v>35.944000240000001</v>
      </c>
      <c r="E207">
        <v>0.24929999999999999</v>
      </c>
      <c r="F207">
        <v>32.3390007</v>
      </c>
      <c r="G207">
        <v>0.84189999000000004</v>
      </c>
      <c r="H207">
        <v>32.148998259999999</v>
      </c>
      <c r="J207" s="2">
        <f>TREND(Calibration!$A$2:$A$4,Calibration!$B$2:$B$4,C207)</f>
        <v>345.81570309109634</v>
      </c>
      <c r="K207" s="2">
        <f>TREND(Calibration!$A$2:$A$4,Calibration!$C$2:$C$4,E207)</f>
        <v>429.87500045180718</v>
      </c>
      <c r="L207" s="2">
        <f>TREND(Calibration!$A$2:$A$4,Calibration!$D$2:$D$4,G207)</f>
        <v>609.55118575795245</v>
      </c>
    </row>
    <row r="208" spans="1:12" x14ac:dyDescent="0.25">
      <c r="A208">
        <v>1029152</v>
      </c>
      <c r="B208">
        <v>15.022999759999999</v>
      </c>
      <c r="C208">
        <v>0.30772999000000001</v>
      </c>
      <c r="D208">
        <v>35.935001370000002</v>
      </c>
      <c r="E208">
        <v>0.24924999</v>
      </c>
      <c r="F208">
        <v>32.41999817</v>
      </c>
      <c r="G208">
        <v>0.84189999000000004</v>
      </c>
      <c r="H208">
        <v>32.152000430000001</v>
      </c>
      <c r="J208" s="2">
        <f>TREND(Calibration!$A$2:$A$4,Calibration!$B$2:$B$4,C208)</f>
        <v>337.19173051239454</v>
      </c>
      <c r="K208" s="2">
        <f>TREND(Calibration!$A$2:$A$4,Calibration!$C$2:$C$4,E208)</f>
        <v>429.48459120825487</v>
      </c>
      <c r="L208" s="2">
        <f>TREND(Calibration!$A$2:$A$4,Calibration!$D$2:$D$4,G208)</f>
        <v>609.55118575795245</v>
      </c>
    </row>
    <row r="209" spans="1:12" x14ac:dyDescent="0.25">
      <c r="A209">
        <v>1034152</v>
      </c>
      <c r="B209">
        <v>15.088000299999999</v>
      </c>
      <c r="C209">
        <v>0.30897998999999998</v>
      </c>
      <c r="D209">
        <v>35.937999730000001</v>
      </c>
      <c r="E209">
        <v>0.24898000000000001</v>
      </c>
      <c r="F209">
        <v>32.451999659999998</v>
      </c>
      <c r="G209">
        <v>0.84409999999999996</v>
      </c>
      <c r="H209">
        <v>32.178001399999999</v>
      </c>
      <c r="J209" s="2">
        <f>TREND(Calibration!$A$2:$A$4,Calibration!$B$2:$B$4,C209)</f>
        <v>342.71986136406645</v>
      </c>
      <c r="K209" s="2">
        <f>TREND(Calibration!$A$2:$A$4,Calibration!$C$2:$C$4,E209)</f>
        <v>427.37688091697805</v>
      </c>
      <c r="L209" s="2">
        <f>TREND(Calibration!$A$2:$A$4,Calibration!$D$2:$D$4,G209)</f>
        <v>611.11030076577219</v>
      </c>
    </row>
    <row r="210" spans="1:12" x14ac:dyDescent="0.25">
      <c r="A210">
        <v>1039233</v>
      </c>
      <c r="B210">
        <v>15.12699986</v>
      </c>
      <c r="C210">
        <v>0.30957001000000001</v>
      </c>
      <c r="D210">
        <v>35.931999210000001</v>
      </c>
      <c r="E210">
        <v>0.24898000000000001</v>
      </c>
      <c r="F210">
        <v>32.429000850000001</v>
      </c>
      <c r="G210">
        <v>0.84680003000000004</v>
      </c>
      <c r="H210">
        <v>32.14599991</v>
      </c>
      <c r="J210" s="2">
        <f>TREND(Calibration!$A$2:$A$4,Calibration!$B$2:$B$4,C210)</f>
        <v>345.32922757614915</v>
      </c>
      <c r="K210" s="2">
        <f>TREND(Calibration!$A$2:$A$4,Calibration!$C$2:$C$4,E210)</f>
        <v>427.37688091697805</v>
      </c>
      <c r="L210" s="2">
        <f>TREND(Calibration!$A$2:$A$4,Calibration!$D$2:$D$4,G210)</f>
        <v>613.02377265661084</v>
      </c>
    </row>
    <row r="211" spans="1:12" x14ac:dyDescent="0.25">
      <c r="A211">
        <v>1044152</v>
      </c>
      <c r="B211">
        <v>15.16300011</v>
      </c>
      <c r="C211">
        <v>0.30713998999999997</v>
      </c>
      <c r="D211">
        <v>35.941001890000003</v>
      </c>
      <c r="E211">
        <v>0.24902999000000001</v>
      </c>
      <c r="F211">
        <v>32.458000179999999</v>
      </c>
      <c r="G211">
        <v>0.84619999000000001</v>
      </c>
      <c r="H211">
        <v>32.187999730000001</v>
      </c>
      <c r="J211" s="2">
        <f>TREND(Calibration!$A$2:$A$4,Calibration!$B$2:$B$4,C211)</f>
        <v>334.58245275040531</v>
      </c>
      <c r="K211" s="2">
        <f>TREND(Calibration!$A$2:$A$4,Calibration!$C$2:$C$4,E211)</f>
        <v>427.76713402805967</v>
      </c>
      <c r="L211" s="2">
        <f>TREND(Calibration!$A$2:$A$4,Calibration!$D$2:$D$4,G211)</f>
        <v>612.59853305802164</v>
      </c>
    </row>
    <row r="212" spans="1:12" x14ac:dyDescent="0.25">
      <c r="A212">
        <v>1049152</v>
      </c>
      <c r="B212">
        <v>15.23700047</v>
      </c>
      <c r="C212">
        <v>0.30637999999999999</v>
      </c>
      <c r="D212">
        <v>35.951000209999997</v>
      </c>
      <c r="E212">
        <v>0.24902999000000001</v>
      </c>
      <c r="F212">
        <v>32.42599869</v>
      </c>
      <c r="G212">
        <v>0.84729999</v>
      </c>
      <c r="H212">
        <v>32.14599991</v>
      </c>
      <c r="J212" s="2">
        <f>TREND(Calibration!$A$2:$A$4,Calibration!$B$2:$B$4,C212)</f>
        <v>331.22139341763568</v>
      </c>
      <c r="K212" s="2">
        <f>TREND(Calibration!$A$2:$A$4,Calibration!$C$2:$C$4,E212)</f>
        <v>427.76713402805967</v>
      </c>
      <c r="L212" s="2">
        <f>TREND(Calibration!$A$2:$A$4,Calibration!$D$2:$D$4,G212)</f>
        <v>613.3780870185044</v>
      </c>
    </row>
    <row r="213" spans="1:12" x14ac:dyDescent="0.25">
      <c r="A213">
        <v>1054234</v>
      </c>
      <c r="B213">
        <v>15.28299999</v>
      </c>
      <c r="C213">
        <v>0.30838000999999998</v>
      </c>
      <c r="D213">
        <v>35.941001890000003</v>
      </c>
      <c r="E213">
        <v>0.24865000000000001</v>
      </c>
      <c r="F213">
        <v>32.429000850000001</v>
      </c>
      <c r="G213">
        <v>0.84680003000000004</v>
      </c>
      <c r="H213">
        <v>32.126998899999997</v>
      </c>
      <c r="J213" s="2">
        <f>TREND(Calibration!$A$2:$A$4,Calibration!$B$2:$B$4,C213)</f>
        <v>340.06644700535753</v>
      </c>
      <c r="K213" s="2">
        <f>TREND(Calibration!$A$2:$A$4,Calibration!$C$2:$C$4,E213)</f>
        <v>424.80069514668548</v>
      </c>
      <c r="L213" s="2">
        <f>TREND(Calibration!$A$2:$A$4,Calibration!$D$2:$D$4,G213)</f>
        <v>613.02377265661084</v>
      </c>
    </row>
    <row r="214" spans="1:12" x14ac:dyDescent="0.25">
      <c r="A214">
        <v>1059153</v>
      </c>
      <c r="B214">
        <v>15.256999970000001</v>
      </c>
      <c r="C214">
        <v>0.30935001000000001</v>
      </c>
      <c r="D214">
        <v>35.951000209999997</v>
      </c>
      <c r="E214">
        <v>0.24865000000000001</v>
      </c>
      <c r="F214">
        <v>32.396999360000002</v>
      </c>
      <c r="G214">
        <v>0.84789996999999995</v>
      </c>
      <c r="H214">
        <v>32.113998410000001</v>
      </c>
      <c r="J214" s="2">
        <f>TREND(Calibration!$A$2:$A$4,Calibration!$B$2:$B$4,C214)</f>
        <v>344.356276546255</v>
      </c>
      <c r="K214" s="2">
        <f>TREND(Calibration!$A$2:$A$4,Calibration!$C$2:$C$4,E214)</f>
        <v>424.80069514668548</v>
      </c>
      <c r="L214" s="2">
        <f>TREND(Calibration!$A$2:$A$4,Calibration!$D$2:$D$4,G214)</f>
        <v>613.80328409596848</v>
      </c>
    </row>
    <row r="215" spans="1:12" x14ac:dyDescent="0.25">
      <c r="A215">
        <v>1064152</v>
      </c>
      <c r="B215">
        <v>15.19200039</v>
      </c>
      <c r="C215">
        <v>0.30864998999999999</v>
      </c>
      <c r="D215">
        <v>35.963001249999998</v>
      </c>
      <c r="E215">
        <v>0.24871001000000001</v>
      </c>
      <c r="F215">
        <v>32.375</v>
      </c>
      <c r="G215">
        <v>0.84890001999999998</v>
      </c>
      <c r="H215">
        <v>32.138999939999998</v>
      </c>
      <c r="J215" s="2">
        <f>TREND(Calibration!$A$2:$A$4,Calibration!$B$2:$B$4,C215)</f>
        <v>341.26043481922511</v>
      </c>
      <c r="K215" s="2">
        <f>TREND(Calibration!$A$2:$A$4,Calibration!$C$2:$C$4,E215)</f>
        <v>425.26917062570146</v>
      </c>
      <c r="L215" s="2">
        <f>TREND(Calibration!$A$2:$A$4,Calibration!$D$2:$D$4,G215)</f>
        <v>614.51200494886018</v>
      </c>
    </row>
    <row r="216" spans="1:12" x14ac:dyDescent="0.25">
      <c r="A216">
        <v>1069152</v>
      </c>
      <c r="B216">
        <v>15.1590004</v>
      </c>
      <c r="C216">
        <v>0.31302999999999997</v>
      </c>
      <c r="D216">
        <v>35.937999730000001</v>
      </c>
      <c r="E216">
        <v>0.24898000000000001</v>
      </c>
      <c r="F216">
        <v>32.41999817</v>
      </c>
      <c r="G216">
        <v>0.84519999999999995</v>
      </c>
      <c r="H216">
        <v>32.14599991</v>
      </c>
      <c r="J216" s="2">
        <f>TREND(Calibration!$A$2:$A$4,Calibration!$B$2:$B$4,C216)</f>
        <v>360.63104954852997</v>
      </c>
      <c r="K216" s="2">
        <f>TREND(Calibration!$A$2:$A$4,Calibration!$C$2:$C$4,E216)</f>
        <v>427.37688091697805</v>
      </c>
      <c r="L216" s="2">
        <f>TREND(Calibration!$A$2:$A$4,Calibration!$D$2:$D$4,G216)</f>
        <v>611.88985472625507</v>
      </c>
    </row>
    <row r="217" spans="1:12" x14ac:dyDescent="0.25">
      <c r="A217">
        <v>1074153</v>
      </c>
      <c r="B217">
        <v>15.11699963</v>
      </c>
      <c r="C217">
        <v>0.30903000000000003</v>
      </c>
      <c r="D217">
        <v>35.92200089</v>
      </c>
      <c r="E217">
        <v>0.24929999999999999</v>
      </c>
      <c r="F217">
        <v>32.451999659999998</v>
      </c>
      <c r="G217">
        <v>0.84890001999999998</v>
      </c>
      <c r="H217">
        <v>32.167999270000003</v>
      </c>
      <c r="J217" s="2">
        <f>TREND(Calibration!$A$2:$A$4,Calibration!$B$2:$B$4,C217)</f>
        <v>342.9410308231802</v>
      </c>
      <c r="K217" s="2">
        <f>TREND(Calibration!$A$2:$A$4,Calibration!$C$2:$C$4,E217)</f>
        <v>429.87500045180718</v>
      </c>
      <c r="L217" s="2">
        <f>TREND(Calibration!$A$2:$A$4,Calibration!$D$2:$D$4,G217)</f>
        <v>614.51200494886018</v>
      </c>
    </row>
    <row r="218" spans="1:12" x14ac:dyDescent="0.25">
      <c r="A218">
        <v>1079152</v>
      </c>
      <c r="B218">
        <v>15.09399986</v>
      </c>
      <c r="C218">
        <v>0.30952001000000001</v>
      </c>
      <c r="D218">
        <v>35.972999569999999</v>
      </c>
      <c r="E218">
        <v>0.24924999</v>
      </c>
      <c r="F218">
        <v>32.412998199999997</v>
      </c>
      <c r="G218">
        <v>0.84680003000000004</v>
      </c>
      <c r="H218">
        <v>32.132999419999997</v>
      </c>
      <c r="J218" s="2">
        <f>TREND(Calibration!$A$2:$A$4,Calibration!$B$2:$B$4,C218)</f>
        <v>345.10810234208225</v>
      </c>
      <c r="K218" s="2">
        <f>TREND(Calibration!$A$2:$A$4,Calibration!$C$2:$C$4,E218)</f>
        <v>429.48459120825487</v>
      </c>
      <c r="L218" s="2">
        <f>TREND(Calibration!$A$2:$A$4,Calibration!$D$2:$D$4,G218)</f>
        <v>613.02377265661084</v>
      </c>
    </row>
    <row r="219" spans="1:12" x14ac:dyDescent="0.25">
      <c r="A219">
        <v>1084152</v>
      </c>
      <c r="B219">
        <v>15.03299999</v>
      </c>
      <c r="C219">
        <v>0.30903000000000003</v>
      </c>
      <c r="D219">
        <v>35.951000209999997</v>
      </c>
      <c r="E219">
        <v>0.24934999999999999</v>
      </c>
      <c r="F219">
        <v>32.381000520000001</v>
      </c>
      <c r="G219">
        <v>0.84729999</v>
      </c>
      <c r="H219">
        <v>32.106998439999998</v>
      </c>
      <c r="J219" s="2">
        <f>TREND(Calibration!$A$2:$A$4,Calibration!$B$2:$B$4,C219)</f>
        <v>342.9410308231802</v>
      </c>
      <c r="K219" s="2">
        <f>TREND(Calibration!$A$2:$A$4,Calibration!$C$2:$C$4,E219)</f>
        <v>430.26533162912415</v>
      </c>
      <c r="L219" s="2">
        <f>TREND(Calibration!$A$2:$A$4,Calibration!$D$2:$D$4,G219)</f>
        <v>613.3780870185044</v>
      </c>
    </row>
    <row r="220" spans="1:12" x14ac:dyDescent="0.25">
      <c r="A220">
        <v>1089152</v>
      </c>
      <c r="B220">
        <v>15.05200005</v>
      </c>
      <c r="C220">
        <v>0.30783999000000001</v>
      </c>
      <c r="D220">
        <v>35.972999569999999</v>
      </c>
      <c r="E220">
        <v>0.24940999999999999</v>
      </c>
      <c r="F220">
        <v>32.381000520000001</v>
      </c>
      <c r="G220">
        <v>0.84619999000000001</v>
      </c>
      <c r="H220">
        <v>32.14599991</v>
      </c>
      <c r="J220" s="2">
        <f>TREND(Calibration!$A$2:$A$4,Calibration!$B$2:$B$4,C220)</f>
        <v>337.67820602734173</v>
      </c>
      <c r="K220" s="2">
        <f>TREND(Calibration!$A$2:$A$4,Calibration!$C$2:$C$4,E220)</f>
        <v>430.73372904190478</v>
      </c>
      <c r="L220" s="2">
        <f>TREND(Calibration!$A$2:$A$4,Calibration!$D$2:$D$4,G220)</f>
        <v>612.59853305802164</v>
      </c>
    </row>
    <row r="221" spans="1:12" x14ac:dyDescent="0.25">
      <c r="A221">
        <v>1094152</v>
      </c>
      <c r="B221">
        <v>15.097999570000001</v>
      </c>
      <c r="C221">
        <v>0.30952001000000001</v>
      </c>
      <c r="D221">
        <v>35.941001890000003</v>
      </c>
      <c r="E221">
        <v>0.24929999999999999</v>
      </c>
      <c r="F221">
        <v>32.423000340000002</v>
      </c>
      <c r="G221">
        <v>0.85489999999999999</v>
      </c>
      <c r="H221">
        <v>32.138999939999998</v>
      </c>
      <c r="J221" s="2">
        <f>TREND(Calibration!$A$2:$A$4,Calibration!$B$2:$B$4,C221)</f>
        <v>345.10810234208225</v>
      </c>
      <c r="K221" s="2">
        <f>TREND(Calibration!$A$2:$A$4,Calibration!$C$2:$C$4,E221)</f>
        <v>429.87500045180718</v>
      </c>
      <c r="L221" s="2">
        <f>TREND(Calibration!$A$2:$A$4,Calibration!$D$2:$D$4,G221)</f>
        <v>618.76410328687621</v>
      </c>
    </row>
    <row r="222" spans="1:12" x14ac:dyDescent="0.25">
      <c r="A222">
        <v>1099152</v>
      </c>
      <c r="B222">
        <v>15.11699963</v>
      </c>
      <c r="C222">
        <v>0.30871000999999998</v>
      </c>
      <c r="D222">
        <v>35.92200089</v>
      </c>
      <c r="E222">
        <v>0.24968000000000001</v>
      </c>
      <c r="F222">
        <v>32.377998349999999</v>
      </c>
      <c r="G222">
        <v>0.83920002000000005</v>
      </c>
      <c r="H222">
        <v>32.132999419999997</v>
      </c>
      <c r="J222" s="2">
        <f>TREND(Calibration!$A$2:$A$4,Calibration!$B$2:$B$4,C222)</f>
        <v>341.52587355019887</v>
      </c>
      <c r="K222" s="2">
        <f>TREND(Calibration!$A$2:$A$4,Calibration!$C$2:$C$4,E222)</f>
        <v>432.84151739941694</v>
      </c>
      <c r="L222" s="2">
        <f>TREND(Calibration!$A$2:$A$4,Calibration!$D$2:$D$4,G222)</f>
        <v>607.63775638823904</v>
      </c>
    </row>
    <row r="223" spans="1:12" x14ac:dyDescent="0.25">
      <c r="A223">
        <v>1104248</v>
      </c>
      <c r="B223">
        <v>15.18900013</v>
      </c>
      <c r="C223">
        <v>0.30794999000000001</v>
      </c>
      <c r="D223">
        <v>35.937999730000001</v>
      </c>
      <c r="E223">
        <v>0.24968000000000001</v>
      </c>
      <c r="F223">
        <v>32.396999360000002</v>
      </c>
      <c r="G223">
        <v>0.84299999000000003</v>
      </c>
      <c r="H223">
        <v>32.113998410000001</v>
      </c>
      <c r="J223" s="2">
        <f>TREND(Calibration!$A$2:$A$4,Calibration!$B$2:$B$4,C223)</f>
        <v>338.16468154228892</v>
      </c>
      <c r="K223" s="2">
        <f>TREND(Calibration!$A$2:$A$4,Calibration!$C$2:$C$4,E223)</f>
        <v>432.84151739941694</v>
      </c>
      <c r="L223" s="2">
        <f>TREND(Calibration!$A$2:$A$4,Calibration!$D$2:$D$4,G223)</f>
        <v>610.33073971843521</v>
      </c>
    </row>
    <row r="224" spans="1:12" x14ac:dyDescent="0.25">
      <c r="A224">
        <v>1109154</v>
      </c>
      <c r="B224">
        <v>15.208000180000001</v>
      </c>
      <c r="C224">
        <v>0.30637999999999999</v>
      </c>
      <c r="D224">
        <v>35.959999080000003</v>
      </c>
      <c r="E224">
        <v>0.24968000000000001</v>
      </c>
      <c r="F224">
        <v>32.394001009999997</v>
      </c>
      <c r="G224">
        <v>0.85270000000000001</v>
      </c>
      <c r="H224">
        <v>32.101001740000001</v>
      </c>
      <c r="J224" s="2">
        <f>TREND(Calibration!$A$2:$A$4,Calibration!$B$2:$B$4,C224)</f>
        <v>331.22139341763568</v>
      </c>
      <c r="K224" s="2">
        <f>TREND(Calibration!$A$2:$A$4,Calibration!$C$2:$C$4,E224)</f>
        <v>432.84151739941694</v>
      </c>
      <c r="L224" s="2">
        <f>TREND(Calibration!$A$2:$A$4,Calibration!$D$2:$D$4,G224)</f>
        <v>617.20499536591058</v>
      </c>
    </row>
    <row r="225" spans="1:12" x14ac:dyDescent="0.25">
      <c r="A225">
        <v>1114152</v>
      </c>
      <c r="B225">
        <v>15.208000180000001</v>
      </c>
      <c r="C225">
        <v>0.31406000000000001</v>
      </c>
      <c r="D225">
        <v>35.957000729999997</v>
      </c>
      <c r="E225">
        <v>0.24995001</v>
      </c>
      <c r="F225">
        <v>32.375</v>
      </c>
      <c r="G225">
        <v>0.84519999999999995</v>
      </c>
      <c r="H225">
        <v>32.088001249999998</v>
      </c>
      <c r="J225" s="2">
        <f>TREND(Calibration!$A$2:$A$4,Calibration!$B$2:$B$4,C225)</f>
        <v>365.18622937030773</v>
      </c>
      <c r="K225" s="2">
        <f>TREND(Calibration!$A$2:$A$4,Calibration!$C$2:$C$4,E225)</f>
        <v>434.94938382316445</v>
      </c>
      <c r="L225" s="2">
        <f>TREND(Calibration!$A$2:$A$4,Calibration!$D$2:$D$4,G225)</f>
        <v>611.88985472625507</v>
      </c>
    </row>
    <row r="226" spans="1:12" x14ac:dyDescent="0.25">
      <c r="A226">
        <v>1119153</v>
      </c>
      <c r="B226">
        <v>15.166000370000001</v>
      </c>
      <c r="C226">
        <v>0.31189001</v>
      </c>
      <c r="D226">
        <v>35.941001890000003</v>
      </c>
      <c r="E226">
        <v>0.25027000999999999</v>
      </c>
      <c r="F226">
        <v>32.383998869999999</v>
      </c>
      <c r="G226">
        <v>0.84570003000000005</v>
      </c>
      <c r="H226">
        <v>32.123001100000003</v>
      </c>
      <c r="J226" s="2">
        <f>TREND(Calibration!$A$2:$A$4,Calibration!$B$2:$B$4,C226)</f>
        <v>355.58943843685211</v>
      </c>
      <c r="K226" s="2">
        <f>TREND(Calibration!$A$2:$A$4,Calibration!$C$2:$C$4,E226)</f>
        <v>437.44750335799358</v>
      </c>
      <c r="L226" s="2">
        <f>TREND(Calibration!$A$2:$A$4,Calibration!$D$2:$D$4,G226)</f>
        <v>612.24421869612797</v>
      </c>
    </row>
    <row r="227" spans="1:12" x14ac:dyDescent="0.25">
      <c r="A227">
        <v>1124152</v>
      </c>
      <c r="B227">
        <v>15.114000320000001</v>
      </c>
      <c r="C227">
        <v>0.30886998999999998</v>
      </c>
      <c r="D227">
        <v>35.924999239999998</v>
      </c>
      <c r="E227">
        <v>0.25027000999999999</v>
      </c>
      <c r="F227">
        <v>32.442001339999997</v>
      </c>
      <c r="G227">
        <v>0.84079999000000005</v>
      </c>
      <c r="H227">
        <v>32.148998259999999</v>
      </c>
      <c r="J227" s="2">
        <f>TREND(Calibration!$A$2:$A$4,Calibration!$B$2:$B$4,C227)</f>
        <v>342.23338584911926</v>
      </c>
      <c r="K227" s="2">
        <f>TREND(Calibration!$A$2:$A$4,Calibration!$C$2:$C$4,E227)</f>
        <v>437.44750335799358</v>
      </c>
      <c r="L227" s="2">
        <f>TREND(Calibration!$A$2:$A$4,Calibration!$D$2:$D$4,G227)</f>
        <v>608.77163179746969</v>
      </c>
    </row>
    <row r="228" spans="1:12" x14ac:dyDescent="0.25">
      <c r="A228">
        <v>1129250</v>
      </c>
      <c r="B228">
        <v>15.06499958</v>
      </c>
      <c r="C228">
        <v>0.30761999000000001</v>
      </c>
      <c r="D228">
        <v>35.946998600000001</v>
      </c>
      <c r="E228">
        <v>0.25022</v>
      </c>
      <c r="F228">
        <v>32.442001339999997</v>
      </c>
      <c r="G228">
        <v>0.84460002000000001</v>
      </c>
      <c r="H228">
        <v>32.126998899999997</v>
      </c>
      <c r="J228" s="2">
        <f>TREND(Calibration!$A$2:$A$4,Calibration!$B$2:$B$4,C228)</f>
        <v>336.70525499744758</v>
      </c>
      <c r="K228" s="2">
        <f>TREND(Calibration!$A$2:$A$4,Calibration!$C$2:$C$4,E228)</f>
        <v>437.05709411444104</v>
      </c>
      <c r="L228" s="2">
        <f>TREND(Calibration!$A$2:$A$4,Calibration!$D$2:$D$4,G228)</f>
        <v>611.46465764879099</v>
      </c>
    </row>
    <row r="229" spans="1:12" x14ac:dyDescent="0.25">
      <c r="A229">
        <v>1134154</v>
      </c>
      <c r="B229">
        <v>15.05500031</v>
      </c>
      <c r="C229">
        <v>0.30871000999999998</v>
      </c>
      <c r="D229">
        <v>35.92200089</v>
      </c>
      <c r="E229">
        <v>0.25027000999999999</v>
      </c>
      <c r="F229">
        <v>32.460998539999999</v>
      </c>
      <c r="G229">
        <v>0.84890001999999998</v>
      </c>
      <c r="H229">
        <v>32.136001589999999</v>
      </c>
      <c r="J229" s="2">
        <f>TREND(Calibration!$A$2:$A$4,Calibration!$B$2:$B$4,C229)</f>
        <v>341.52587355019887</v>
      </c>
      <c r="K229" s="2">
        <f>TREND(Calibration!$A$2:$A$4,Calibration!$C$2:$C$4,E229)</f>
        <v>437.44750335799358</v>
      </c>
      <c r="L229" s="2">
        <f>TREND(Calibration!$A$2:$A$4,Calibration!$D$2:$D$4,G229)</f>
        <v>614.51200494886018</v>
      </c>
    </row>
    <row r="230" spans="1:12" x14ac:dyDescent="0.25">
      <c r="A230">
        <v>1139152</v>
      </c>
      <c r="B230">
        <v>15.04899979</v>
      </c>
      <c r="C230">
        <v>0.30978999000000002</v>
      </c>
      <c r="D230">
        <v>35.937999730000001</v>
      </c>
      <c r="E230">
        <v>0.25022</v>
      </c>
      <c r="F230">
        <v>32.429000850000001</v>
      </c>
      <c r="G230">
        <v>0.85060000000000002</v>
      </c>
      <c r="H230">
        <v>32.088001249999998</v>
      </c>
      <c r="J230" s="2">
        <f>TREND(Calibration!$A$2:$A$4,Calibration!$B$2:$B$4,C230)</f>
        <v>346.30209015594983</v>
      </c>
      <c r="K230" s="2">
        <f>TREND(Calibration!$A$2:$A$4,Calibration!$C$2:$C$4,E230)</f>
        <v>437.05709411444104</v>
      </c>
      <c r="L230" s="2">
        <f>TREND(Calibration!$A$2:$A$4,Calibration!$D$2:$D$4,G230)</f>
        <v>615.71675598680702</v>
      </c>
    </row>
    <row r="231" spans="1:12" x14ac:dyDescent="0.25">
      <c r="A231">
        <v>1144153</v>
      </c>
      <c r="B231">
        <v>15.08100033</v>
      </c>
      <c r="C231">
        <v>0.30983999000000001</v>
      </c>
      <c r="D231">
        <v>35.944000240000001</v>
      </c>
      <c r="E231">
        <v>0.25027000999999999</v>
      </c>
      <c r="F231">
        <v>32.375</v>
      </c>
      <c r="G231">
        <v>0.84409999999999996</v>
      </c>
      <c r="H231">
        <v>32.084999080000003</v>
      </c>
      <c r="J231" s="2">
        <f>TREND(Calibration!$A$2:$A$4,Calibration!$B$2:$B$4,C231)</f>
        <v>346.52321539001673</v>
      </c>
      <c r="K231" s="2">
        <f>TREND(Calibration!$A$2:$A$4,Calibration!$C$2:$C$4,E231)</f>
        <v>437.44750335799358</v>
      </c>
      <c r="L231" s="2">
        <f>TREND(Calibration!$A$2:$A$4,Calibration!$D$2:$D$4,G231)</f>
        <v>611.11030076577219</v>
      </c>
    </row>
    <row r="232" spans="1:12" x14ac:dyDescent="0.25">
      <c r="A232">
        <v>1149153</v>
      </c>
      <c r="B232">
        <v>15.166000370000001</v>
      </c>
      <c r="C232">
        <v>0.31060000999999998</v>
      </c>
      <c r="D232">
        <v>35.92200089</v>
      </c>
      <c r="E232">
        <v>0.25064998999999999</v>
      </c>
      <c r="F232">
        <v>32.354999540000001</v>
      </c>
      <c r="G232">
        <v>0.84409999999999996</v>
      </c>
      <c r="H232">
        <v>32.101001740000001</v>
      </c>
      <c r="J232" s="2">
        <f>TREND(Calibration!$A$2:$A$4,Calibration!$B$2:$B$4,C232)</f>
        <v>349.88440739792668</v>
      </c>
      <c r="K232" s="2">
        <f>TREND(Calibration!$A$2:$A$4,Calibration!$C$2:$C$4,E232)</f>
        <v>440.4138641731322</v>
      </c>
      <c r="L232" s="2">
        <f>TREND(Calibration!$A$2:$A$4,Calibration!$D$2:$D$4,G232)</f>
        <v>611.11030076577219</v>
      </c>
    </row>
    <row r="233" spans="1:12" x14ac:dyDescent="0.25">
      <c r="A233">
        <v>1154342</v>
      </c>
      <c r="B233">
        <v>15.291999819999999</v>
      </c>
      <c r="C233">
        <v>0.30860000999999998</v>
      </c>
      <c r="D233">
        <v>35.941001890000003</v>
      </c>
      <c r="E233">
        <v>0.25053998999999999</v>
      </c>
      <c r="F233">
        <v>32.458000179999999</v>
      </c>
      <c r="G233">
        <v>0.85159998999999997</v>
      </c>
      <c r="H233">
        <v>32.113998410000001</v>
      </c>
      <c r="J233" s="2">
        <f>TREND(Calibration!$A$2:$A$4,Calibration!$B$2:$B$4,C233)</f>
        <v>341.03939803525168</v>
      </c>
      <c r="K233" s="2">
        <f>TREND(Calibration!$A$2:$A$4,Calibration!$C$2:$C$4,E233)</f>
        <v>439.55513558303483</v>
      </c>
      <c r="L233" s="2">
        <f>TREND(Calibration!$A$2:$A$4,Calibration!$D$2:$D$4,G233)</f>
        <v>616.42543431857359</v>
      </c>
    </row>
    <row r="234" spans="1:12" x14ac:dyDescent="0.25">
      <c r="A234">
        <v>1159153</v>
      </c>
      <c r="B234">
        <v>15.34399986</v>
      </c>
      <c r="C234">
        <v>0.30919001000000002</v>
      </c>
      <c r="D234">
        <v>35.928001399999999</v>
      </c>
      <c r="E234">
        <v>0.24995001</v>
      </c>
      <c r="F234">
        <v>32.390998840000002</v>
      </c>
      <c r="G234">
        <v>0.84350002000000002</v>
      </c>
      <c r="H234">
        <v>32.136001589999999</v>
      </c>
      <c r="J234" s="2">
        <f>TREND(Calibration!$A$2:$A$4,Calibration!$B$2:$B$4,C234)</f>
        <v>343.64867579724091</v>
      </c>
      <c r="K234" s="2">
        <f>TREND(Calibration!$A$2:$A$4,Calibration!$C$2:$C$4,E234)</f>
        <v>434.94938382316445</v>
      </c>
      <c r="L234" s="2">
        <f>TREND(Calibration!$A$2:$A$4,Calibration!$D$2:$D$4,G234)</f>
        <v>610.68510368830823</v>
      </c>
    </row>
    <row r="235" spans="1:12" x14ac:dyDescent="0.25">
      <c r="A235">
        <v>1164152</v>
      </c>
      <c r="B235">
        <v>15.338000299999999</v>
      </c>
      <c r="C235">
        <v>0.30410999</v>
      </c>
      <c r="D235">
        <v>35.963001249999998</v>
      </c>
      <c r="E235">
        <v>0.24989</v>
      </c>
      <c r="F235">
        <v>32.438999180000003</v>
      </c>
      <c r="G235">
        <v>0.84570003000000005</v>
      </c>
      <c r="H235">
        <v>32.136001589999999</v>
      </c>
      <c r="J235" s="2">
        <f>TREND(Calibration!$A$2:$A$4,Calibration!$B$2:$B$4,C235)</f>
        <v>321.18226356595301</v>
      </c>
      <c r="K235" s="2">
        <f>TREND(Calibration!$A$2:$A$4,Calibration!$C$2:$C$4,E235)</f>
        <v>434.48090834414847</v>
      </c>
      <c r="L235" s="2">
        <f>TREND(Calibration!$A$2:$A$4,Calibration!$D$2:$D$4,G235)</f>
        <v>612.24421869612797</v>
      </c>
    </row>
    <row r="236" spans="1:12" x14ac:dyDescent="0.25">
      <c r="A236">
        <v>1169152</v>
      </c>
      <c r="B236">
        <v>15.30200005</v>
      </c>
      <c r="C236">
        <v>0.30637999999999999</v>
      </c>
      <c r="D236">
        <v>35.92200089</v>
      </c>
      <c r="E236">
        <v>0.24929999999999999</v>
      </c>
      <c r="F236">
        <v>32.438999180000003</v>
      </c>
      <c r="G236">
        <v>0.84249996999999999</v>
      </c>
      <c r="H236">
        <v>32.101001740000001</v>
      </c>
      <c r="J236" s="2">
        <f>TREND(Calibration!$A$2:$A$4,Calibration!$B$2:$B$4,C236)</f>
        <v>331.22139341763568</v>
      </c>
      <c r="K236" s="2">
        <f>TREND(Calibration!$A$2:$A$4,Calibration!$C$2:$C$4,E236)</f>
        <v>429.87500045180718</v>
      </c>
      <c r="L236" s="2">
        <f>TREND(Calibration!$A$2:$A$4,Calibration!$D$2:$D$4,G236)</f>
        <v>609.97638283541653</v>
      </c>
    </row>
    <row r="237" spans="1:12" x14ac:dyDescent="0.25">
      <c r="A237">
        <v>1174152</v>
      </c>
      <c r="B237">
        <v>15.23400021</v>
      </c>
      <c r="C237">
        <v>0.30637999999999999</v>
      </c>
      <c r="D237">
        <v>35.937999730000001</v>
      </c>
      <c r="E237">
        <v>0.24929999999999999</v>
      </c>
      <c r="F237">
        <v>32.423000340000002</v>
      </c>
      <c r="G237">
        <v>0.84729999</v>
      </c>
      <c r="H237">
        <v>32.101001740000001</v>
      </c>
      <c r="J237" s="2">
        <f>TREND(Calibration!$A$2:$A$4,Calibration!$B$2:$B$4,C237)</f>
        <v>331.22139341763568</v>
      </c>
      <c r="K237" s="2">
        <f>TREND(Calibration!$A$2:$A$4,Calibration!$C$2:$C$4,E237)</f>
        <v>429.87500045180718</v>
      </c>
      <c r="L237" s="2">
        <f>TREND(Calibration!$A$2:$A$4,Calibration!$D$2:$D$4,G237)</f>
        <v>613.3780870185044</v>
      </c>
    </row>
    <row r="238" spans="1:12" x14ac:dyDescent="0.25">
      <c r="A238">
        <v>1179152</v>
      </c>
      <c r="B238">
        <v>15.17199993</v>
      </c>
      <c r="C238">
        <v>0.30864998999999999</v>
      </c>
      <c r="D238">
        <v>35.941001890000003</v>
      </c>
      <c r="E238">
        <v>0.24934999999999999</v>
      </c>
      <c r="F238">
        <v>32.394001009999997</v>
      </c>
      <c r="G238">
        <v>0.83759998999999996</v>
      </c>
      <c r="H238">
        <v>32.088001249999998</v>
      </c>
      <c r="J238" s="2">
        <f>TREND(Calibration!$A$2:$A$4,Calibration!$B$2:$B$4,C238)</f>
        <v>341.26043481922511</v>
      </c>
      <c r="K238" s="2">
        <f>TREND(Calibration!$A$2:$A$4,Calibration!$C$2:$C$4,E238)</f>
        <v>430.26533162912415</v>
      </c>
      <c r="L238" s="2">
        <f>TREND(Calibration!$A$2:$A$4,Calibration!$D$2:$D$4,G238)</f>
        <v>606.50383845788326</v>
      </c>
    </row>
    <row r="239" spans="1:12" x14ac:dyDescent="0.25">
      <c r="A239">
        <v>1184153</v>
      </c>
      <c r="B239">
        <v>15.09399986</v>
      </c>
      <c r="C239">
        <v>0.30919001000000002</v>
      </c>
      <c r="D239">
        <v>35.959999080000003</v>
      </c>
      <c r="E239">
        <v>0.24902999000000001</v>
      </c>
      <c r="F239">
        <v>32.365001679999999</v>
      </c>
      <c r="G239">
        <v>0.84350002000000002</v>
      </c>
      <c r="H239">
        <v>32.062000269999999</v>
      </c>
      <c r="J239" s="2">
        <f>TREND(Calibration!$A$2:$A$4,Calibration!$B$2:$B$4,C239)</f>
        <v>343.64867579724091</v>
      </c>
      <c r="K239" s="2">
        <f>TREND(Calibration!$A$2:$A$4,Calibration!$C$2:$C$4,E239)</f>
        <v>427.76713402805967</v>
      </c>
      <c r="L239" s="2">
        <f>TREND(Calibration!$A$2:$A$4,Calibration!$D$2:$D$4,G239)</f>
        <v>610.68510368830823</v>
      </c>
    </row>
    <row r="240" spans="1:12" x14ac:dyDescent="0.25">
      <c r="A240">
        <v>1189247</v>
      </c>
      <c r="B240">
        <v>15.100999829999999</v>
      </c>
      <c r="C240">
        <v>0.30476001000000003</v>
      </c>
      <c r="D240">
        <v>35.937999730000001</v>
      </c>
      <c r="E240">
        <v>0.24929999999999999</v>
      </c>
      <c r="F240">
        <v>32.432998660000003</v>
      </c>
      <c r="G240">
        <v>0.85060000000000002</v>
      </c>
      <c r="H240">
        <v>32.106998439999998</v>
      </c>
      <c r="J240" s="2">
        <f>TREND(Calibration!$A$2:$A$4,Calibration!$B$2:$B$4,C240)</f>
        <v>324.056980058916</v>
      </c>
      <c r="K240" s="2">
        <f>TREND(Calibration!$A$2:$A$4,Calibration!$C$2:$C$4,E240)</f>
        <v>429.87500045180718</v>
      </c>
      <c r="L240" s="2">
        <f>TREND(Calibration!$A$2:$A$4,Calibration!$D$2:$D$4,G240)</f>
        <v>615.71675598680702</v>
      </c>
    </row>
    <row r="241" spans="1:12" x14ac:dyDescent="0.25">
      <c r="A241">
        <v>1194254</v>
      </c>
      <c r="B241">
        <v>15.09399986</v>
      </c>
      <c r="C241">
        <v>0.30535001000000001</v>
      </c>
      <c r="D241">
        <v>35.941001890000003</v>
      </c>
      <c r="E241">
        <v>0.24929999999999999</v>
      </c>
      <c r="F241">
        <v>32.372001650000001</v>
      </c>
      <c r="G241">
        <v>0.84840000000000004</v>
      </c>
      <c r="H241">
        <v>32.090999600000004</v>
      </c>
      <c r="J241" s="2">
        <f>TREND(Calibration!$A$2:$A$4,Calibration!$B$2:$B$4,C241)</f>
        <v>326.666257820905</v>
      </c>
      <c r="K241" s="2">
        <f>TREND(Calibration!$A$2:$A$4,Calibration!$C$2:$C$4,E241)</f>
        <v>429.87500045180718</v>
      </c>
      <c r="L241" s="2">
        <f>TREND(Calibration!$A$2:$A$4,Calibration!$D$2:$D$4,G241)</f>
        <v>614.1576480658415</v>
      </c>
    </row>
    <row r="242" spans="1:12" x14ac:dyDescent="0.25">
      <c r="A242">
        <v>1199152</v>
      </c>
      <c r="B242">
        <v>15.11699963</v>
      </c>
      <c r="C242">
        <v>0.30789</v>
      </c>
      <c r="D242">
        <v>35.88999939</v>
      </c>
      <c r="E242">
        <v>0.24929999999999999</v>
      </c>
      <c r="F242">
        <v>32.41999817</v>
      </c>
      <c r="G242">
        <v>0.84840000000000004</v>
      </c>
      <c r="H242">
        <v>32.090999600000004</v>
      </c>
      <c r="J242" s="2">
        <f>TREND(Calibration!$A$2:$A$4,Calibration!$B$2:$B$4,C242)</f>
        <v>337.89937548645548</v>
      </c>
      <c r="K242" s="2">
        <f>TREND(Calibration!$A$2:$A$4,Calibration!$C$2:$C$4,E242)</f>
        <v>429.87500045180718</v>
      </c>
      <c r="L242" s="2">
        <f>TREND(Calibration!$A$2:$A$4,Calibration!$D$2:$D$4,G242)</f>
        <v>614.1576480658415</v>
      </c>
    </row>
    <row r="243" spans="1:12" x14ac:dyDescent="0.25">
      <c r="A243">
        <v>1204152</v>
      </c>
      <c r="B243">
        <v>15.182000159999999</v>
      </c>
      <c r="C243">
        <v>0.30335000000000001</v>
      </c>
      <c r="D243">
        <v>35.97000122</v>
      </c>
      <c r="E243">
        <v>0.24929999999999999</v>
      </c>
      <c r="F243">
        <v>32.44900131</v>
      </c>
      <c r="G243">
        <v>0.85219997000000003</v>
      </c>
      <c r="H243">
        <v>32.111000060000002</v>
      </c>
      <c r="J243" s="2">
        <f>TREND(Calibration!$A$2:$A$4,Calibration!$B$2:$B$4,C243)</f>
        <v>317.82120423318338</v>
      </c>
      <c r="K243" s="2">
        <f>TREND(Calibration!$A$2:$A$4,Calibration!$C$2:$C$4,E243)</f>
        <v>429.87500045180718</v>
      </c>
      <c r="L243" s="2">
        <f>TREND(Calibration!$A$2:$A$4,Calibration!$D$2:$D$4,G243)</f>
        <v>616.85063139603767</v>
      </c>
    </row>
    <row r="244" spans="1:12" x14ac:dyDescent="0.25">
      <c r="A244">
        <v>1209248</v>
      </c>
      <c r="B244">
        <v>15.21800041</v>
      </c>
      <c r="C244">
        <v>0.30702998999999997</v>
      </c>
      <c r="D244">
        <v>35.992000580000003</v>
      </c>
      <c r="E244">
        <v>0.24934999999999999</v>
      </c>
      <c r="F244">
        <v>32.4070015</v>
      </c>
      <c r="G244">
        <v>0.84409999999999996</v>
      </c>
      <c r="H244">
        <v>32.075000760000002</v>
      </c>
      <c r="J244" s="2">
        <f>TREND(Calibration!$A$2:$A$4,Calibration!$B$2:$B$4,C244)</f>
        <v>334.09597723545835</v>
      </c>
      <c r="K244" s="2">
        <f>TREND(Calibration!$A$2:$A$4,Calibration!$C$2:$C$4,E244)</f>
        <v>430.26533162912415</v>
      </c>
      <c r="L244" s="2">
        <f>TREND(Calibration!$A$2:$A$4,Calibration!$D$2:$D$4,G244)</f>
        <v>611.11030076577219</v>
      </c>
    </row>
    <row r="245" spans="1:12" x14ac:dyDescent="0.25">
      <c r="A245">
        <v>1214153</v>
      </c>
      <c r="B245">
        <v>15.26299953</v>
      </c>
      <c r="C245">
        <v>0.30680998999999998</v>
      </c>
      <c r="D245">
        <v>35.902999880000003</v>
      </c>
      <c r="E245">
        <v>0.24924999</v>
      </c>
      <c r="F245">
        <v>32.442001339999997</v>
      </c>
      <c r="G245">
        <v>0.85159998999999997</v>
      </c>
      <c r="H245">
        <v>32.069000240000001</v>
      </c>
      <c r="J245" s="2">
        <f>TREND(Calibration!$A$2:$A$4,Calibration!$B$2:$B$4,C245)</f>
        <v>333.12302620556397</v>
      </c>
      <c r="K245" s="2">
        <f>TREND(Calibration!$A$2:$A$4,Calibration!$C$2:$C$4,E245)</f>
        <v>429.48459120825487</v>
      </c>
      <c r="L245" s="2">
        <f>TREND(Calibration!$A$2:$A$4,Calibration!$D$2:$D$4,G245)</f>
        <v>616.42543431857359</v>
      </c>
    </row>
    <row r="246" spans="1:12" x14ac:dyDescent="0.25">
      <c r="A246">
        <v>1219152</v>
      </c>
      <c r="B246">
        <v>15.25300026</v>
      </c>
      <c r="C246">
        <v>0.30891999999999997</v>
      </c>
      <c r="D246">
        <v>35.944000240000001</v>
      </c>
      <c r="E246">
        <v>0.24968000000000001</v>
      </c>
      <c r="F246">
        <v>32.396999360000002</v>
      </c>
      <c r="G246">
        <v>0.84840000000000004</v>
      </c>
      <c r="H246">
        <v>32.075000760000002</v>
      </c>
      <c r="J246" s="2">
        <f>TREND(Calibration!$A$2:$A$4,Calibration!$B$2:$B$4,C246)</f>
        <v>342.45455530823278</v>
      </c>
      <c r="K246" s="2">
        <f>TREND(Calibration!$A$2:$A$4,Calibration!$C$2:$C$4,E246)</f>
        <v>432.84151739941694</v>
      </c>
      <c r="L246" s="2">
        <f>TREND(Calibration!$A$2:$A$4,Calibration!$D$2:$D$4,G246)</f>
        <v>614.1576480658415</v>
      </c>
    </row>
    <row r="247" spans="1:12" x14ac:dyDescent="0.25">
      <c r="A247">
        <v>1224152</v>
      </c>
      <c r="B247">
        <v>15.20100021</v>
      </c>
      <c r="C247">
        <v>0.30886998999999998</v>
      </c>
      <c r="D247">
        <v>35.941001890000003</v>
      </c>
      <c r="E247">
        <v>0.24989</v>
      </c>
      <c r="F247">
        <v>32.368000029999997</v>
      </c>
      <c r="G247">
        <v>0.84680003000000004</v>
      </c>
      <c r="H247">
        <v>32.101001740000001</v>
      </c>
      <c r="J247" s="2">
        <f>TREND(Calibration!$A$2:$A$4,Calibration!$B$2:$B$4,C247)</f>
        <v>342.23338584911926</v>
      </c>
      <c r="K247" s="2">
        <f>TREND(Calibration!$A$2:$A$4,Calibration!$C$2:$C$4,E247)</f>
        <v>434.48090834414847</v>
      </c>
      <c r="L247" s="2">
        <f>TREND(Calibration!$A$2:$A$4,Calibration!$D$2:$D$4,G247)</f>
        <v>613.02377265661084</v>
      </c>
    </row>
    <row r="248" spans="1:12" x14ac:dyDescent="0.25">
      <c r="A248">
        <v>1229152</v>
      </c>
      <c r="B248">
        <v>15.152999879999999</v>
      </c>
      <c r="C248">
        <v>0.308</v>
      </c>
      <c r="D248">
        <v>35.928001399999999</v>
      </c>
      <c r="E248">
        <v>0.25033</v>
      </c>
      <c r="F248">
        <v>32.375</v>
      </c>
      <c r="G248">
        <v>0.84460002000000001</v>
      </c>
      <c r="H248">
        <v>32.07799911</v>
      </c>
      <c r="J248" s="2">
        <f>TREND(Calibration!$A$2:$A$4,Calibration!$B$2:$B$4,C248)</f>
        <v>338.38585100140244</v>
      </c>
      <c r="K248" s="2">
        <f>TREND(Calibration!$A$2:$A$4,Calibration!$C$2:$C$4,E248)</f>
        <v>437.91582270453864</v>
      </c>
      <c r="L248" s="2">
        <f>TREND(Calibration!$A$2:$A$4,Calibration!$D$2:$D$4,G248)</f>
        <v>611.46465764879099</v>
      </c>
    </row>
    <row r="249" spans="1:12" x14ac:dyDescent="0.25">
      <c r="A249">
        <v>1234152</v>
      </c>
      <c r="B249">
        <v>15.114000320000001</v>
      </c>
      <c r="C249">
        <v>0.30914000000000003</v>
      </c>
      <c r="D249">
        <v>35.905998230000002</v>
      </c>
      <c r="E249">
        <v>0.25</v>
      </c>
      <c r="F249">
        <v>32.409999849999998</v>
      </c>
      <c r="G249">
        <v>0.8538</v>
      </c>
      <c r="H249">
        <v>32.090999600000004</v>
      </c>
      <c r="J249" s="2">
        <f>TREND(Calibration!$A$2:$A$4,Calibration!$B$2:$B$4,C249)</f>
        <v>343.42750633812739</v>
      </c>
      <c r="K249" s="2">
        <f>TREND(Calibration!$A$2:$A$4,Calibration!$C$2:$C$4,E249)</f>
        <v>435.33963693424607</v>
      </c>
      <c r="L249" s="2">
        <f>TREND(Calibration!$A$2:$A$4,Calibration!$D$2:$D$4,G249)</f>
        <v>617.98454932639345</v>
      </c>
    </row>
    <row r="250" spans="1:12" x14ac:dyDescent="0.25">
      <c r="A250">
        <v>1239152</v>
      </c>
      <c r="B250">
        <v>15.09399986</v>
      </c>
      <c r="C250">
        <v>0.30502998999999997</v>
      </c>
      <c r="D250">
        <v>35.88999939</v>
      </c>
      <c r="E250">
        <v>0.24995001</v>
      </c>
      <c r="F250">
        <v>32.400001529999997</v>
      </c>
      <c r="G250">
        <v>0.85540002999999998</v>
      </c>
      <c r="H250">
        <v>32.113998410000001</v>
      </c>
      <c r="J250" s="2">
        <f>TREND(Calibration!$A$2:$A$4,Calibration!$B$2:$B$4,C250)</f>
        <v>325.25096787278335</v>
      </c>
      <c r="K250" s="2">
        <f>TREND(Calibration!$A$2:$A$4,Calibration!$C$2:$C$4,E250)</f>
        <v>434.94938382316445</v>
      </c>
      <c r="L250" s="2">
        <f>TREND(Calibration!$A$2:$A$4,Calibration!$D$2:$D$4,G250)</f>
        <v>619.11846725674911</v>
      </c>
    </row>
    <row r="251" spans="1:12" x14ac:dyDescent="0.25">
      <c r="A251">
        <v>1244151</v>
      </c>
      <c r="B251">
        <v>15.097999570000001</v>
      </c>
      <c r="C251">
        <v>0.30730000000000002</v>
      </c>
      <c r="D251">
        <v>35.924999239999998</v>
      </c>
      <c r="E251">
        <v>0.25</v>
      </c>
      <c r="F251">
        <v>32.458000179999999</v>
      </c>
      <c r="G251">
        <v>0.85110003000000001</v>
      </c>
      <c r="H251">
        <v>32.10400009</v>
      </c>
      <c r="J251" s="2">
        <f>TREND(Calibration!$A$2:$A$4,Calibration!$B$2:$B$4,C251)</f>
        <v>335.29009772446648</v>
      </c>
      <c r="K251" s="2">
        <f>TREND(Calibration!$A$2:$A$4,Calibration!$C$2:$C$4,E251)</f>
        <v>435.33963693424607</v>
      </c>
      <c r="L251" s="2">
        <f>TREND(Calibration!$A$2:$A$4,Calibration!$D$2:$D$4,G251)</f>
        <v>616.07111995668004</v>
      </c>
    </row>
    <row r="252" spans="1:12" x14ac:dyDescent="0.25">
      <c r="A252">
        <v>1249153</v>
      </c>
      <c r="B252">
        <v>15.16300011</v>
      </c>
      <c r="C252">
        <v>0.30908000000000002</v>
      </c>
      <c r="D252">
        <v>35.911998750000002</v>
      </c>
      <c r="E252">
        <v>0.24989</v>
      </c>
      <c r="F252">
        <v>32.458000179999999</v>
      </c>
      <c r="G252">
        <v>0.85110003000000001</v>
      </c>
      <c r="H252">
        <v>32.088001249999998</v>
      </c>
      <c r="J252" s="2">
        <f>TREND(Calibration!$A$2:$A$4,Calibration!$B$2:$B$4,C252)</f>
        <v>343.1621560572471</v>
      </c>
      <c r="K252" s="2">
        <f>TREND(Calibration!$A$2:$A$4,Calibration!$C$2:$C$4,E252)</f>
        <v>434.48090834414847</v>
      </c>
      <c r="L252" s="2">
        <f>TREND(Calibration!$A$2:$A$4,Calibration!$D$2:$D$4,G252)</f>
        <v>616.07111995668004</v>
      </c>
    </row>
    <row r="253" spans="1:12" x14ac:dyDescent="0.25">
      <c r="A253">
        <v>1254152</v>
      </c>
      <c r="B253">
        <v>15.24199963</v>
      </c>
      <c r="C253">
        <v>0.30864998999999999</v>
      </c>
      <c r="D253">
        <v>35.951999659999998</v>
      </c>
      <c r="E253">
        <v>0.25005999000000001</v>
      </c>
      <c r="F253">
        <v>32.41999817</v>
      </c>
      <c r="G253">
        <v>0.84619999000000001</v>
      </c>
      <c r="H253">
        <v>32.075000760000002</v>
      </c>
      <c r="J253" s="2">
        <f>TREND(Calibration!$A$2:$A$4,Calibration!$B$2:$B$4,C253)</f>
        <v>341.26043481922511</v>
      </c>
      <c r="K253" s="2">
        <f>TREND(Calibration!$A$2:$A$4,Calibration!$C$2:$C$4,E253)</f>
        <v>435.80795628079113</v>
      </c>
      <c r="L253" s="2">
        <f>TREND(Calibration!$A$2:$A$4,Calibration!$D$2:$D$4,G253)</f>
        <v>612.59853305802164</v>
      </c>
    </row>
    <row r="254" spans="1:12" x14ac:dyDescent="0.25">
      <c r="A254">
        <v>1259152</v>
      </c>
      <c r="B254">
        <v>15.307000159999999</v>
      </c>
      <c r="C254">
        <v>0.30919001000000002</v>
      </c>
      <c r="D254">
        <v>35.94900131</v>
      </c>
      <c r="E254">
        <v>0.24968000000000001</v>
      </c>
      <c r="F254">
        <v>32.403999329999998</v>
      </c>
      <c r="G254">
        <v>0.84729999</v>
      </c>
      <c r="H254">
        <v>32.055999759999999</v>
      </c>
      <c r="J254" s="2">
        <f>TREND(Calibration!$A$2:$A$4,Calibration!$B$2:$B$4,C254)</f>
        <v>343.64867579724091</v>
      </c>
      <c r="K254" s="2">
        <f>TREND(Calibration!$A$2:$A$4,Calibration!$C$2:$C$4,E254)</f>
        <v>432.84151739941694</v>
      </c>
      <c r="L254" s="2">
        <f>TREND(Calibration!$A$2:$A$4,Calibration!$D$2:$D$4,G254)</f>
        <v>613.3780870185044</v>
      </c>
    </row>
    <row r="255" spans="1:12" x14ac:dyDescent="0.25">
      <c r="A255">
        <v>1264152</v>
      </c>
      <c r="B255">
        <v>15.336000439999999</v>
      </c>
      <c r="C255">
        <v>0.30930001000000001</v>
      </c>
      <c r="D255">
        <v>35.981998439999998</v>
      </c>
      <c r="E255">
        <v>0.24934999999999999</v>
      </c>
      <c r="F255">
        <v>32.368999479999999</v>
      </c>
      <c r="G255">
        <v>0.84249996999999999</v>
      </c>
      <c r="H255">
        <v>32.062000269999999</v>
      </c>
      <c r="J255" s="2">
        <f>TREND(Calibration!$A$2:$A$4,Calibration!$B$2:$B$4,C255)</f>
        <v>344.1351513121881</v>
      </c>
      <c r="K255" s="2">
        <f>TREND(Calibration!$A$2:$A$4,Calibration!$C$2:$C$4,E255)</f>
        <v>430.26533162912415</v>
      </c>
      <c r="L255" s="2">
        <f>TREND(Calibration!$A$2:$A$4,Calibration!$D$2:$D$4,G255)</f>
        <v>609.97638283541653</v>
      </c>
    </row>
    <row r="256" spans="1:12" x14ac:dyDescent="0.25">
      <c r="A256">
        <v>1269152</v>
      </c>
      <c r="B256">
        <v>15.295000079999999</v>
      </c>
      <c r="C256">
        <v>0.30941001000000001</v>
      </c>
      <c r="D256">
        <v>35.965000150000002</v>
      </c>
      <c r="E256">
        <v>0.24929999999999999</v>
      </c>
      <c r="F256">
        <v>32.38999939</v>
      </c>
      <c r="G256">
        <v>0.84950000000000003</v>
      </c>
      <c r="H256">
        <v>32.054000850000001</v>
      </c>
      <c r="J256" s="2">
        <f>TREND(Calibration!$A$2:$A$4,Calibration!$B$2:$B$4,C256)</f>
        <v>344.62162682713529</v>
      </c>
      <c r="K256" s="2">
        <f>TREND(Calibration!$A$2:$A$4,Calibration!$C$2:$C$4,E256)</f>
        <v>429.87500045180718</v>
      </c>
      <c r="L256" s="2">
        <f>TREND(Calibration!$A$2:$A$4,Calibration!$D$2:$D$4,G256)</f>
        <v>614.93720202632426</v>
      </c>
    </row>
    <row r="257" spans="1:12" x14ac:dyDescent="0.25">
      <c r="A257">
        <v>1274152</v>
      </c>
      <c r="B257">
        <v>15.26599979</v>
      </c>
      <c r="C257">
        <v>0.30530000000000002</v>
      </c>
      <c r="D257">
        <v>35.902999880000003</v>
      </c>
      <c r="E257">
        <v>0.24929999999999999</v>
      </c>
      <c r="F257">
        <v>32.412998199999997</v>
      </c>
      <c r="G257">
        <v>0.85600001000000003</v>
      </c>
      <c r="H257">
        <v>32.073001859999998</v>
      </c>
      <c r="J257" s="2">
        <f>TREND(Calibration!$A$2:$A$4,Calibration!$B$2:$B$4,C257)</f>
        <v>326.44508836179148</v>
      </c>
      <c r="K257" s="2">
        <f>TREND(Calibration!$A$2:$A$4,Calibration!$C$2:$C$4,E257)</f>
        <v>429.87500045180718</v>
      </c>
      <c r="L257" s="2">
        <f>TREND(Calibration!$A$2:$A$4,Calibration!$D$2:$D$4,G257)</f>
        <v>619.5436643342133</v>
      </c>
    </row>
    <row r="258" spans="1:12" x14ac:dyDescent="0.25">
      <c r="A258">
        <v>1279152</v>
      </c>
      <c r="B258">
        <v>15.147000309999999</v>
      </c>
      <c r="C258">
        <v>0.30724998999999997</v>
      </c>
      <c r="D258">
        <v>35.958000179999999</v>
      </c>
      <c r="E258">
        <v>0.24891999000000001</v>
      </c>
      <c r="F258">
        <v>32.395000459999999</v>
      </c>
      <c r="G258">
        <v>0.85329997999999996</v>
      </c>
      <c r="H258">
        <v>32.066001890000003</v>
      </c>
      <c r="J258" s="2">
        <f>TREND(Calibration!$A$2:$A$4,Calibration!$B$2:$B$4,C258)</f>
        <v>335.0689282653525</v>
      </c>
      <c r="K258" s="2">
        <f>TREND(Calibration!$A$2:$A$4,Calibration!$C$2:$C$4,E258)</f>
        <v>426.9084054379623</v>
      </c>
      <c r="L258" s="2">
        <f>TREND(Calibration!$A$2:$A$4,Calibration!$D$2:$D$4,G258)</f>
        <v>617.63019244337465</v>
      </c>
    </row>
    <row r="259" spans="1:12" x14ac:dyDescent="0.25">
      <c r="A259">
        <v>1284152</v>
      </c>
      <c r="B259">
        <v>15.083999629999999</v>
      </c>
      <c r="C259">
        <v>0.30708000000000002</v>
      </c>
      <c r="D259">
        <v>35.912998199999997</v>
      </c>
      <c r="E259">
        <v>0.24871001000000001</v>
      </c>
      <c r="F259">
        <v>32.444000240000001</v>
      </c>
      <c r="G259">
        <v>0.85430002000000005</v>
      </c>
      <c r="H259">
        <v>32.064998629999998</v>
      </c>
      <c r="J259" s="2">
        <f>TREND(Calibration!$A$2:$A$4,Calibration!$B$2:$B$4,C259)</f>
        <v>334.3171466945721</v>
      </c>
      <c r="K259" s="2">
        <f>TREND(Calibration!$A$2:$A$4,Calibration!$C$2:$C$4,E259)</f>
        <v>425.26917062570146</v>
      </c>
      <c r="L259" s="2">
        <f>TREND(Calibration!$A$2:$A$4,Calibration!$D$2:$D$4,G259)</f>
        <v>618.33890620941224</v>
      </c>
    </row>
    <row r="260" spans="1:12" x14ac:dyDescent="0.25">
      <c r="A260">
        <v>1289153</v>
      </c>
      <c r="B260">
        <v>15.065999980000001</v>
      </c>
      <c r="C260">
        <v>0.30487001000000002</v>
      </c>
      <c r="D260">
        <v>35.914001460000001</v>
      </c>
      <c r="E260">
        <v>0.24891999000000001</v>
      </c>
      <c r="F260">
        <v>32.450000760000002</v>
      </c>
      <c r="G260">
        <v>0.85970002000000001</v>
      </c>
      <c r="H260">
        <v>32.058998109999997</v>
      </c>
      <c r="J260" s="2">
        <f>TREND(Calibration!$A$2:$A$4,Calibration!$B$2:$B$4,C260)</f>
        <v>324.54345557386318</v>
      </c>
      <c r="K260" s="2">
        <f>TREND(Calibration!$A$2:$A$4,Calibration!$C$2:$C$4,E260)</f>
        <v>426.9084054379623</v>
      </c>
      <c r="L260" s="2">
        <f>TREND(Calibration!$A$2:$A$4,Calibration!$D$2:$D$4,G260)</f>
        <v>622.16580746996419</v>
      </c>
    </row>
    <row r="261" spans="1:12" x14ac:dyDescent="0.25">
      <c r="A261">
        <v>1294239</v>
      </c>
      <c r="B261">
        <v>15.0909996</v>
      </c>
      <c r="C261">
        <v>0.30637999999999999</v>
      </c>
      <c r="D261">
        <v>35.916999820000001</v>
      </c>
      <c r="E261">
        <v>0.24898000000000001</v>
      </c>
      <c r="F261">
        <v>32.409000399999996</v>
      </c>
      <c r="G261">
        <v>0.85869998000000003</v>
      </c>
      <c r="H261">
        <v>32.069000240000001</v>
      </c>
      <c r="J261" s="2">
        <f>TREND(Calibration!$A$2:$A$4,Calibration!$B$2:$B$4,C261)</f>
        <v>331.22139341763568</v>
      </c>
      <c r="K261" s="2">
        <f>TREND(Calibration!$A$2:$A$4,Calibration!$C$2:$C$4,E261)</f>
        <v>427.37688091697805</v>
      </c>
      <c r="L261" s="2">
        <f>TREND(Calibration!$A$2:$A$4,Calibration!$D$2:$D$4,G261)</f>
        <v>621.45709370392672</v>
      </c>
    </row>
    <row r="262" spans="1:12" x14ac:dyDescent="0.25">
      <c r="A262">
        <v>1299245</v>
      </c>
      <c r="B262">
        <v>15.17500019</v>
      </c>
      <c r="C262">
        <v>0.31459999</v>
      </c>
      <c r="D262">
        <v>35.935001370000002</v>
      </c>
      <c r="E262">
        <v>0.24924999</v>
      </c>
      <c r="F262">
        <v>32.365001679999999</v>
      </c>
      <c r="G262">
        <v>0.85060000000000002</v>
      </c>
      <c r="H262">
        <v>32.037998199999997</v>
      </c>
      <c r="J262" s="2">
        <f>TREND(Calibration!$A$2:$A$4,Calibration!$B$2:$B$4,C262)</f>
        <v>367.57433767318298</v>
      </c>
      <c r="K262" s="2">
        <f>TREND(Calibration!$A$2:$A$4,Calibration!$C$2:$C$4,E262)</f>
        <v>429.48459120825487</v>
      </c>
      <c r="L262" s="2">
        <f>TREND(Calibration!$A$2:$A$4,Calibration!$D$2:$D$4,G262)</f>
        <v>615.71675598680702</v>
      </c>
    </row>
    <row r="263" spans="1:12" x14ac:dyDescent="0.25">
      <c r="A263">
        <v>1304154</v>
      </c>
      <c r="B263">
        <v>15.28199959</v>
      </c>
      <c r="C263">
        <v>0.30941001000000001</v>
      </c>
      <c r="D263">
        <v>35.928001399999999</v>
      </c>
      <c r="E263">
        <v>0.24940999999999999</v>
      </c>
      <c r="F263">
        <v>32.365001679999999</v>
      </c>
      <c r="G263">
        <v>0.84789996999999995</v>
      </c>
      <c r="H263">
        <v>32.037998199999997</v>
      </c>
      <c r="J263" s="2">
        <f>TREND(Calibration!$A$2:$A$4,Calibration!$B$2:$B$4,C263)</f>
        <v>344.62162682713529</v>
      </c>
      <c r="K263" s="2">
        <f>TREND(Calibration!$A$2:$A$4,Calibration!$C$2:$C$4,E263)</f>
        <v>430.73372904190478</v>
      </c>
      <c r="L263" s="2">
        <f>TREND(Calibration!$A$2:$A$4,Calibration!$D$2:$D$4,G263)</f>
        <v>613.80328409596848</v>
      </c>
    </row>
    <row r="264" spans="1:12" x14ac:dyDescent="0.25">
      <c r="A264">
        <v>1309152</v>
      </c>
      <c r="B264">
        <v>15.32299995</v>
      </c>
      <c r="C264">
        <v>0.30832999999999999</v>
      </c>
      <c r="D264">
        <v>35.872001650000001</v>
      </c>
      <c r="E264">
        <v>0.24968000000000001</v>
      </c>
      <c r="F264">
        <v>32.366001130000001</v>
      </c>
      <c r="G264">
        <v>0.85000001999999997</v>
      </c>
      <c r="H264">
        <v>32.006999970000003</v>
      </c>
      <c r="J264" s="2">
        <f>TREND(Calibration!$A$2:$A$4,Calibration!$B$2:$B$4,C264)</f>
        <v>339.84527754624378</v>
      </c>
      <c r="K264" s="2">
        <f>TREND(Calibration!$A$2:$A$4,Calibration!$C$2:$C$4,E264)</f>
        <v>432.84151739941694</v>
      </c>
      <c r="L264" s="2">
        <f>TREND(Calibration!$A$2:$A$4,Calibration!$D$2:$D$4,G264)</f>
        <v>615.29155890934294</v>
      </c>
    </row>
    <row r="265" spans="1:12" x14ac:dyDescent="0.25">
      <c r="A265">
        <v>1314152</v>
      </c>
      <c r="B265">
        <v>15.303999900000001</v>
      </c>
      <c r="C265">
        <v>0.30827000999999998</v>
      </c>
      <c r="D265">
        <v>35.888999939999998</v>
      </c>
      <c r="E265">
        <v>0.24924999</v>
      </c>
      <c r="F265">
        <v>32.398998259999999</v>
      </c>
      <c r="G265">
        <v>0.85869998000000003</v>
      </c>
      <c r="H265">
        <v>32.034999849999998</v>
      </c>
      <c r="J265" s="2">
        <f>TREND(Calibration!$A$2:$A$4,Calibration!$B$2:$B$4,C265)</f>
        <v>339.57997149041034</v>
      </c>
      <c r="K265" s="2">
        <f>TREND(Calibration!$A$2:$A$4,Calibration!$C$2:$C$4,E265)</f>
        <v>429.48459120825487</v>
      </c>
      <c r="L265" s="2">
        <f>TREND(Calibration!$A$2:$A$4,Calibration!$D$2:$D$4,G265)</f>
        <v>621.45709370392672</v>
      </c>
    </row>
    <row r="266" spans="1:12" x14ac:dyDescent="0.25">
      <c r="A266">
        <v>1319152</v>
      </c>
      <c r="B266">
        <v>15.274000170000001</v>
      </c>
      <c r="C266">
        <v>0.30978999000000002</v>
      </c>
      <c r="D266">
        <v>35.831001280000002</v>
      </c>
      <c r="E266">
        <v>0.24962001</v>
      </c>
      <c r="F266">
        <v>32.402000430000001</v>
      </c>
      <c r="G266">
        <v>0.85430002000000005</v>
      </c>
      <c r="H266">
        <v>32.015998840000002</v>
      </c>
      <c r="J266" s="2">
        <f>TREND(Calibration!$A$2:$A$4,Calibration!$B$2:$B$4,C266)</f>
        <v>346.30209015594983</v>
      </c>
      <c r="K266" s="2">
        <f>TREND(Calibration!$A$2:$A$4,Calibration!$C$2:$C$4,E266)</f>
        <v>432.37319805287189</v>
      </c>
      <c r="L266" s="2">
        <f>TREND(Calibration!$A$2:$A$4,Calibration!$D$2:$D$4,G266)</f>
        <v>618.33890620941224</v>
      </c>
    </row>
    <row r="267" spans="1:12" x14ac:dyDescent="0.25">
      <c r="A267">
        <v>1324152</v>
      </c>
      <c r="B267">
        <v>15.192999840000001</v>
      </c>
      <c r="C267">
        <v>0.30783999000000001</v>
      </c>
      <c r="D267">
        <v>35.840999600000004</v>
      </c>
      <c r="E267">
        <v>0.24929999999999999</v>
      </c>
      <c r="F267">
        <v>32.394001009999997</v>
      </c>
      <c r="G267">
        <v>0.85110003000000001</v>
      </c>
      <c r="H267">
        <v>31.990999219999999</v>
      </c>
      <c r="J267" s="2">
        <f>TREND(Calibration!$A$2:$A$4,Calibration!$B$2:$B$4,C267)</f>
        <v>337.67820602734173</v>
      </c>
      <c r="K267" s="2">
        <f>TREND(Calibration!$A$2:$A$4,Calibration!$C$2:$C$4,E267)</f>
        <v>429.87500045180718</v>
      </c>
      <c r="L267" s="2">
        <f>TREND(Calibration!$A$2:$A$4,Calibration!$D$2:$D$4,G267)</f>
        <v>616.07111995668004</v>
      </c>
    </row>
    <row r="268" spans="1:12" x14ac:dyDescent="0.25">
      <c r="A268">
        <v>1329234</v>
      </c>
      <c r="B268">
        <v>15.144000050000001</v>
      </c>
      <c r="C268">
        <v>0.30741000000000002</v>
      </c>
      <c r="D268">
        <v>35.847000119999997</v>
      </c>
      <c r="E268">
        <v>0.24929999999999999</v>
      </c>
      <c r="F268">
        <v>32.377998349999999</v>
      </c>
      <c r="G268">
        <v>0.85000001999999997</v>
      </c>
      <c r="H268">
        <v>31.997999190000002</v>
      </c>
      <c r="J268" s="2">
        <f>TREND(Calibration!$A$2:$A$4,Calibration!$B$2:$B$4,C268)</f>
        <v>335.77657323941344</v>
      </c>
      <c r="K268" s="2">
        <f>TREND(Calibration!$A$2:$A$4,Calibration!$C$2:$C$4,E268)</f>
        <v>429.87500045180718</v>
      </c>
      <c r="L268" s="2">
        <f>TREND(Calibration!$A$2:$A$4,Calibration!$D$2:$D$4,G268)</f>
        <v>615.29155890934294</v>
      </c>
    </row>
    <row r="269" spans="1:12" x14ac:dyDescent="0.25">
      <c r="A269">
        <v>1334152</v>
      </c>
      <c r="B269">
        <v>15.00800037</v>
      </c>
      <c r="C269">
        <v>0.30552000000000001</v>
      </c>
      <c r="D269">
        <v>35.888000490000003</v>
      </c>
      <c r="E269">
        <v>0.24929999999999999</v>
      </c>
      <c r="F269">
        <v>32.307998660000003</v>
      </c>
      <c r="G269">
        <v>0.84249996999999999</v>
      </c>
      <c r="H269">
        <v>32.004001619999997</v>
      </c>
      <c r="J269" s="2">
        <f>TREND(Calibration!$A$2:$A$4,Calibration!$B$2:$B$4,C269)</f>
        <v>327.41803939168562</v>
      </c>
      <c r="K269" s="2">
        <f>TREND(Calibration!$A$2:$A$4,Calibration!$C$2:$C$4,E269)</f>
        <v>429.87500045180718</v>
      </c>
      <c r="L269" s="2">
        <f>TREND(Calibration!$A$2:$A$4,Calibration!$D$2:$D$4,G269)</f>
        <v>609.97638283541653</v>
      </c>
    </row>
    <row r="270" spans="1:12" x14ac:dyDescent="0.25">
      <c r="A270">
        <v>1339152</v>
      </c>
      <c r="B270">
        <v>14.946000099999999</v>
      </c>
      <c r="C270">
        <v>0.30572999000000001</v>
      </c>
      <c r="D270">
        <v>35.86000061</v>
      </c>
      <c r="E270">
        <v>0.24929999999999999</v>
      </c>
      <c r="F270">
        <v>32.29499817</v>
      </c>
      <c r="G270">
        <v>0.85000001999999997</v>
      </c>
      <c r="H270">
        <v>31.990999219999999</v>
      </c>
      <c r="J270" s="2">
        <f>TREND(Calibration!$A$2:$A$4,Calibration!$B$2:$B$4,C270)</f>
        <v>328.34672114971977</v>
      </c>
      <c r="K270" s="2">
        <f>TREND(Calibration!$A$2:$A$4,Calibration!$C$2:$C$4,E270)</f>
        <v>429.87500045180718</v>
      </c>
      <c r="L270" s="2">
        <f>TREND(Calibration!$A$2:$A$4,Calibration!$D$2:$D$4,G270)</f>
        <v>615.29155890934294</v>
      </c>
    </row>
    <row r="271" spans="1:12" x14ac:dyDescent="0.25">
      <c r="A271">
        <v>1344239</v>
      </c>
      <c r="B271">
        <v>14.881999970000001</v>
      </c>
      <c r="C271">
        <v>0.30925000000000002</v>
      </c>
      <c r="D271">
        <v>35.840999600000004</v>
      </c>
      <c r="E271">
        <v>0.24902999000000001</v>
      </c>
      <c r="F271">
        <v>32.32799911</v>
      </c>
      <c r="G271">
        <v>0.84789996999999995</v>
      </c>
      <c r="H271">
        <v>31.989999770000001</v>
      </c>
      <c r="J271" s="2">
        <f>TREND(Calibration!$A$2:$A$4,Calibration!$B$2:$B$4,C271)</f>
        <v>343.91398185307457</v>
      </c>
      <c r="K271" s="2">
        <f>TREND(Calibration!$A$2:$A$4,Calibration!$C$2:$C$4,E271)</f>
        <v>427.76713402805967</v>
      </c>
      <c r="L271" s="2">
        <f>TREND(Calibration!$A$2:$A$4,Calibration!$D$2:$D$4,G271)</f>
        <v>613.80328409596848</v>
      </c>
    </row>
    <row r="272" spans="1:12" x14ac:dyDescent="0.25">
      <c r="A272">
        <v>1349152</v>
      </c>
      <c r="B272">
        <v>14.86200047</v>
      </c>
      <c r="C272">
        <v>0.31134999000000002</v>
      </c>
      <c r="D272">
        <v>35.851001740000001</v>
      </c>
      <c r="E272">
        <v>0.24902999000000001</v>
      </c>
      <c r="F272">
        <v>32.325000760000002</v>
      </c>
      <c r="G272">
        <v>0.84619999000000001</v>
      </c>
      <c r="H272">
        <v>31.974000929999999</v>
      </c>
      <c r="J272" s="2">
        <f>TREND(Calibration!$A$2:$A$4,Calibration!$B$2:$B$4,C272)</f>
        <v>353.2011974588363</v>
      </c>
      <c r="K272" s="2">
        <f>TREND(Calibration!$A$2:$A$4,Calibration!$C$2:$C$4,E272)</f>
        <v>427.76713402805967</v>
      </c>
      <c r="L272" s="2">
        <f>TREND(Calibration!$A$2:$A$4,Calibration!$D$2:$D$4,G272)</f>
        <v>612.59853305802164</v>
      </c>
    </row>
    <row r="273" spans="1:12" x14ac:dyDescent="0.25">
      <c r="A273">
        <v>1354153</v>
      </c>
      <c r="B273">
        <v>14.897999759999999</v>
      </c>
      <c r="C273">
        <v>0.30908000000000002</v>
      </c>
      <c r="D273">
        <v>35.847000119999997</v>
      </c>
      <c r="E273">
        <v>0.24898000000000001</v>
      </c>
      <c r="F273">
        <v>32.373001100000003</v>
      </c>
      <c r="G273">
        <v>0.85329997999999996</v>
      </c>
      <c r="H273">
        <v>31.989999770000001</v>
      </c>
      <c r="J273" s="2">
        <f>TREND(Calibration!$A$2:$A$4,Calibration!$B$2:$B$4,C273)</f>
        <v>343.1621560572471</v>
      </c>
      <c r="K273" s="2">
        <f>TREND(Calibration!$A$2:$A$4,Calibration!$C$2:$C$4,E273)</f>
        <v>427.37688091697805</v>
      </c>
      <c r="L273" s="2">
        <f>TREND(Calibration!$A$2:$A$4,Calibration!$D$2:$D$4,G273)</f>
        <v>617.63019244337465</v>
      </c>
    </row>
    <row r="274" spans="1:12" x14ac:dyDescent="0.25">
      <c r="A274">
        <v>1359152</v>
      </c>
      <c r="B274">
        <v>14.94999981</v>
      </c>
      <c r="C274">
        <v>0.30871000999999998</v>
      </c>
      <c r="D274">
        <v>35.847000119999997</v>
      </c>
      <c r="E274">
        <v>0.24865000000000001</v>
      </c>
      <c r="F274">
        <v>32.35400009</v>
      </c>
      <c r="G274">
        <v>0.84729999</v>
      </c>
      <c r="H274">
        <v>31.98699951</v>
      </c>
      <c r="J274" s="2">
        <f>TREND(Calibration!$A$2:$A$4,Calibration!$B$2:$B$4,C274)</f>
        <v>341.52587355019887</v>
      </c>
      <c r="K274" s="2">
        <f>TREND(Calibration!$A$2:$A$4,Calibration!$C$2:$C$4,E274)</f>
        <v>424.80069514668548</v>
      </c>
      <c r="L274" s="2">
        <f>TREND(Calibration!$A$2:$A$4,Calibration!$D$2:$D$4,G274)</f>
        <v>613.3780870185044</v>
      </c>
    </row>
    <row r="275" spans="1:12" x14ac:dyDescent="0.25">
      <c r="A275">
        <v>1364152</v>
      </c>
      <c r="B275">
        <v>15.03100014</v>
      </c>
      <c r="C275">
        <v>0.30952001000000001</v>
      </c>
      <c r="D275">
        <v>35.840999600000004</v>
      </c>
      <c r="E275">
        <v>0.24898000000000001</v>
      </c>
      <c r="F275">
        <v>32.334999080000003</v>
      </c>
      <c r="G275">
        <v>0.85159998999999997</v>
      </c>
      <c r="H275">
        <v>31.979999540000001</v>
      </c>
      <c r="J275" s="2">
        <f>TREND(Calibration!$A$2:$A$4,Calibration!$B$2:$B$4,C275)</f>
        <v>345.10810234208225</v>
      </c>
      <c r="K275" s="2">
        <f>TREND(Calibration!$A$2:$A$4,Calibration!$C$2:$C$4,E275)</f>
        <v>427.37688091697805</v>
      </c>
      <c r="L275" s="2">
        <f>TREND(Calibration!$A$2:$A$4,Calibration!$D$2:$D$4,G275)</f>
        <v>616.42543431857359</v>
      </c>
    </row>
    <row r="276" spans="1:12" x14ac:dyDescent="0.25">
      <c r="A276">
        <v>1369152</v>
      </c>
      <c r="B276">
        <v>15.10900021</v>
      </c>
      <c r="C276">
        <v>0.30805999000000001</v>
      </c>
      <c r="D276">
        <v>35.86000061</v>
      </c>
      <c r="E276">
        <v>0.24860001000000001</v>
      </c>
      <c r="F276">
        <v>32.277000430000001</v>
      </c>
      <c r="G276">
        <v>0.84619999000000001</v>
      </c>
      <c r="H276">
        <v>31.98699951</v>
      </c>
      <c r="J276" s="2">
        <f>TREND(Calibration!$A$2:$A$4,Calibration!$B$2:$B$4,C276)</f>
        <v>338.65115705723588</v>
      </c>
      <c r="K276" s="2">
        <f>TREND(Calibration!$A$2:$A$4,Calibration!$C$2:$C$4,E276)</f>
        <v>424.41044203560409</v>
      </c>
      <c r="L276" s="2">
        <f>TREND(Calibration!$A$2:$A$4,Calibration!$D$2:$D$4,G276)</f>
        <v>612.59853305802164</v>
      </c>
    </row>
    <row r="277" spans="1:12" x14ac:dyDescent="0.25">
      <c r="A277">
        <v>1374244</v>
      </c>
      <c r="B277">
        <v>15.147999759999999</v>
      </c>
      <c r="C277">
        <v>0.30853998999999999</v>
      </c>
      <c r="D277">
        <v>35.834999080000003</v>
      </c>
      <c r="E277">
        <v>0.24826999999999999</v>
      </c>
      <c r="F277">
        <v>32.379001619999997</v>
      </c>
      <c r="G277">
        <v>0.85329997999999996</v>
      </c>
      <c r="H277">
        <v>31.974000929999999</v>
      </c>
      <c r="J277" s="2">
        <f>TREND(Calibration!$A$2:$A$4,Calibration!$B$2:$B$4,C277)</f>
        <v>340.77395930427792</v>
      </c>
      <c r="K277" s="2">
        <f>TREND(Calibration!$A$2:$A$4,Calibration!$C$2:$C$4,E277)</f>
        <v>421.83417819907572</v>
      </c>
      <c r="L277" s="2">
        <f>TREND(Calibration!$A$2:$A$4,Calibration!$D$2:$D$4,G277)</f>
        <v>617.63019244337465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T93"/>
  <sheetViews>
    <sheetView tabSelected="1" workbookViewId="0">
      <selection activeCell="G1" sqref="G1:K1048576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'5C'!$J188 + Calibration!$C$11</f>
        <v>381.48213995169556</v>
      </c>
      <c r="C3" s="3">
        <v>422.69298485540889</v>
      </c>
      <c r="D3" s="3">
        <v>599.98395386713503</v>
      </c>
      <c r="E3" s="3">
        <f>(C3-B$93)/(7*35314.6667/1400)</f>
        <v>0.21649435187684546</v>
      </c>
      <c r="G3" s="3">
        <f>'6C'!$J32 + Calibration!$C$11</f>
        <v>388.42542807634857</v>
      </c>
      <c r="H3" s="3">
        <v>425.65942373678308</v>
      </c>
      <c r="I3" s="3">
        <v>618.33890620941224</v>
      </c>
      <c r="J3" s="3">
        <f>(H3-G$93)/(7*35314.6667/1400)</f>
        <v>0.22976561803568019</v>
      </c>
      <c r="L3" s="3">
        <f>'7C'!$J32 + Calibration!$C$11</f>
        <v>375.7328396409099</v>
      </c>
      <c r="M3" s="3">
        <v>473.35789360492731</v>
      </c>
      <c r="N3" s="3">
        <v>625.63835184749746</v>
      </c>
      <c r="O3" s="3">
        <f>(M3-L$93)/(7*35314.6667/1400)</f>
        <v>0.51037455648926511</v>
      </c>
      <c r="Q3" s="3">
        <f>'8C'!$J32 + Calibration!$C$11</f>
        <v>387.93895256140138</v>
      </c>
      <c r="R3" s="3">
        <v>523.5544830079009</v>
      </c>
      <c r="S3" s="3">
        <v>614.51200494886018</v>
      </c>
      <c r="T3" s="3">
        <f>(R3-Q$93)/(7*35314.6667/1400)</f>
        <v>0.79703582184919741</v>
      </c>
    </row>
    <row r="4" spans="1:20" x14ac:dyDescent="0.25">
      <c r="A4" s="3">
        <f>1/12+A3</f>
        <v>2.5833333333333335</v>
      </c>
      <c r="B4" s="3">
        <f>'5C'!$J189 + Calibration!$C$11</f>
        <v>381.96861546664275</v>
      </c>
      <c r="C4" s="3">
        <v>422.30257561185635</v>
      </c>
      <c r="D4" s="3">
        <v>602.32262283543764</v>
      </c>
      <c r="E4" s="3">
        <f>(C4-B$93)/(7*35314.6667/1400)</f>
        <v>0.21428332014394486</v>
      </c>
      <c r="G4" s="3">
        <f>'6C'!$J33 + Calibration!$C$11</f>
        <v>385.28553820269246</v>
      </c>
      <c r="H4" s="3">
        <v>427.76713402805967</v>
      </c>
      <c r="I4" s="3">
        <v>614.93720202632426</v>
      </c>
      <c r="J4" s="3">
        <f t="shared" ref="J4:J67" si="0">(H4-G$93)/(7*35314.6667/1400)</f>
        <v>0.24170235983863533</v>
      </c>
      <c r="L4" s="3">
        <f>'7C'!$J33 + Calibration!$C$11</f>
        <v>375.7328396409099</v>
      </c>
      <c r="M4" s="3">
        <v>472.49916501482994</v>
      </c>
      <c r="N4" s="3">
        <v>622.94536851730118</v>
      </c>
      <c r="O4" s="3">
        <f>(M4-L$93)/(7*35314.6667/1400)</f>
        <v>0.50551125933631547</v>
      </c>
      <c r="Q4" s="3">
        <f>'8C'!$J33 + Calibration!$C$11</f>
        <v>381.21683389586212</v>
      </c>
      <c r="R4" s="3">
        <v>515.98198010171495</v>
      </c>
      <c r="S4" s="3">
        <v>614.51200494886018</v>
      </c>
      <c r="T4" s="3">
        <f>(R4-Q$93)/(7*35314.6667/1400)</f>
        <v>0.75414994120071355</v>
      </c>
    </row>
    <row r="5" spans="1:20" x14ac:dyDescent="0.25">
      <c r="A5" s="3">
        <f t="shared" ref="A5:A68" si="1">1/12+A4</f>
        <v>2.666666666666667</v>
      </c>
      <c r="B5" s="3">
        <f>'5C'!$J190 + Calibration!$C$11</f>
        <v>366.88783027823513</v>
      </c>
      <c r="C5" s="3">
        <v>424.80069514668548</v>
      </c>
      <c r="D5" s="3">
        <v>603.45649115781407</v>
      </c>
      <c r="E5" s="3">
        <f>(C5-B$93)/(7*35314.6667/1400)</f>
        <v>0.22843109367980058</v>
      </c>
      <c r="G5" s="3">
        <f>'6C'!$J34 + Calibration!$C$11</f>
        <v>382.89729722467666</v>
      </c>
      <c r="H5" s="3">
        <v>427.76713402805967</v>
      </c>
      <c r="I5" s="3">
        <v>617.63019244337465</v>
      </c>
      <c r="J5" s="3">
        <f t="shared" si="0"/>
        <v>0.24170235983863533</v>
      </c>
      <c r="L5" s="3">
        <f>'7C'!$J34 + Calibration!$C$11</f>
        <v>374.53876337694885</v>
      </c>
      <c r="M5" s="3">
        <v>472.88957425838225</v>
      </c>
      <c r="N5" s="3">
        <v>624.07924392653183</v>
      </c>
      <c r="O5" s="3">
        <f>(M5-L$93)/(7*35314.6667/1400)</f>
        <v>0.50772229106921485</v>
      </c>
      <c r="Q5" s="3">
        <f>'8C'!$J34 + Calibration!$C$11</f>
        <v>378.38638667475914</v>
      </c>
      <c r="R5" s="3">
        <v>515.98198010171495</v>
      </c>
      <c r="S5" s="3">
        <v>613.3780870185044</v>
      </c>
      <c r="T5" s="3">
        <f>(R5-Q$93)/(7*35314.6667/1400)</f>
        <v>0.75414994120071355</v>
      </c>
    </row>
    <row r="6" spans="1:20" x14ac:dyDescent="0.25">
      <c r="A6" s="3">
        <f t="shared" si="1"/>
        <v>2.7500000000000004</v>
      </c>
      <c r="B6" s="3">
        <f>'5C'!$J191 + Calibration!$C$11</f>
        <v>384.356723769518</v>
      </c>
      <c r="C6" s="3">
        <v>424.41044203560409</v>
      </c>
      <c r="D6" s="3">
        <v>604.23605220515105</v>
      </c>
      <c r="E6" s="3">
        <f>(C6-B$93)/(7*35314.6667/1400)</f>
        <v>0.22622094618274724</v>
      </c>
      <c r="G6" s="3">
        <f>'6C'!$J35 + Calibration!$C$11</f>
        <v>381.48213995169556</v>
      </c>
      <c r="H6" s="3">
        <v>427.76713402805967</v>
      </c>
      <c r="I6" s="3">
        <v>616.42543431857359</v>
      </c>
      <c r="J6" s="3">
        <f t="shared" si="0"/>
        <v>0.24170235983863533</v>
      </c>
      <c r="L6" s="3">
        <f>'7C'!$J35 + Calibration!$C$11</f>
        <v>376.70583489585113</v>
      </c>
      <c r="M6" s="3">
        <v>472.88957425838225</v>
      </c>
      <c r="N6" s="3">
        <v>622.16580746996419</v>
      </c>
      <c r="O6" s="3">
        <f>(M6-L$93)/(7*35314.6667/1400)</f>
        <v>0.50772229106921485</v>
      </c>
      <c r="Q6" s="3">
        <f>'8C'!$J35 + Calibration!$C$11</f>
        <v>369.76254677119812</v>
      </c>
      <c r="R6" s="3">
        <v>513.87434787667371</v>
      </c>
      <c r="S6" s="3">
        <v>607.63775638823904</v>
      </c>
      <c r="T6" s="3">
        <f>(R6-Q$93)/(7*35314.6667/1400)</f>
        <v>0.7422136415156807</v>
      </c>
    </row>
    <row r="7" spans="1:20" x14ac:dyDescent="0.25">
      <c r="A7" s="3">
        <f t="shared" si="1"/>
        <v>2.8333333333333339</v>
      </c>
      <c r="B7" s="3">
        <f>'5C'!$J192 + Calibration!$C$11</f>
        <v>369.27607125625116</v>
      </c>
      <c r="C7" s="3">
        <v>427.37688091697805</v>
      </c>
      <c r="D7" s="3">
        <v>599.20439281979793</v>
      </c>
      <c r="E7" s="3">
        <f>(C7-B$93)/(7*35314.6667/1400)</f>
        <v>0.24302098513865197</v>
      </c>
      <c r="G7" s="3">
        <f>'6C'!$J36 + Calibration!$C$11</f>
        <v>378.60755613387312</v>
      </c>
      <c r="H7" s="3">
        <v>429.87500045180718</v>
      </c>
      <c r="I7" s="3">
        <v>613.80328409596848</v>
      </c>
      <c r="J7" s="3">
        <f t="shared" si="0"/>
        <v>0.25363998587743641</v>
      </c>
      <c r="L7" s="3">
        <f>'7C'!$J36 + Calibration!$C$11</f>
        <v>372.85830004813431</v>
      </c>
      <c r="M7" s="3">
        <v>474.99736261589487</v>
      </c>
      <c r="N7" s="3">
        <v>622.94536851730118</v>
      </c>
      <c r="O7" s="3">
        <f>(M7-L$93)/(7*35314.6667/1400)</f>
        <v>0.51965947499009613</v>
      </c>
      <c r="Q7" s="3">
        <f>'8C'!$J36 + Calibration!$C$11</f>
        <v>371.17770404417922</v>
      </c>
      <c r="R7" s="3">
        <v>513.40579433142238</v>
      </c>
      <c r="S7" s="3">
        <v>611.46465764879099</v>
      </c>
      <c r="T7" s="3">
        <f>(R7-Q$93)/(7*35314.6667/1400)</f>
        <v>0.73956004974186218</v>
      </c>
    </row>
    <row r="8" spans="1:20" x14ac:dyDescent="0.25">
      <c r="A8" s="3">
        <f t="shared" si="1"/>
        <v>2.9166666666666674</v>
      </c>
      <c r="B8" s="3">
        <f>'5C'!$J193 + Calibration!$C$11</f>
        <v>397.00513138318991</v>
      </c>
      <c r="C8" s="3">
        <v>429.87500045180718</v>
      </c>
      <c r="D8" s="3">
        <v>598.85003593677925</v>
      </c>
      <c r="E8" s="3">
        <f>(C8-B$93)/(7*35314.6667/1400)</f>
        <v>0.25716875867450772</v>
      </c>
      <c r="G8" s="3">
        <f>'6C'!$J37 + Calibration!$C$11</f>
        <v>379.31506843279328</v>
      </c>
      <c r="H8" s="3">
        <v>429.48459120825487</v>
      </c>
      <c r="I8" s="3">
        <v>612.59853305802164</v>
      </c>
      <c r="J8" s="3">
        <f t="shared" si="0"/>
        <v>0.25142895414453709</v>
      </c>
      <c r="L8" s="3">
        <f>'7C'!$J37 + Calibration!$C$11</f>
        <v>369.98358355517109</v>
      </c>
      <c r="M8" s="3">
        <v>475.46576002867482</v>
      </c>
      <c r="N8" s="3">
        <v>625.63835184749746</v>
      </c>
      <c r="O8" s="3">
        <f>(M8-L$93)/(7*35314.6667/1400)</f>
        <v>0.52231218252806622</v>
      </c>
      <c r="Q8" s="3">
        <f>'8C'!$J37 + Calibration!$C$11</f>
        <v>385.5508442585259</v>
      </c>
      <c r="R8" s="3">
        <v>513.87434787667371</v>
      </c>
      <c r="S8" s="3">
        <v>611.11030076577219</v>
      </c>
      <c r="T8" s="3">
        <f>(R8-Q$93)/(7*35314.6667/1400)</f>
        <v>0.7422136415156807</v>
      </c>
    </row>
    <row r="9" spans="1:20" x14ac:dyDescent="0.25">
      <c r="A9" s="3">
        <f t="shared" si="1"/>
        <v>3.0000000000000009</v>
      </c>
      <c r="B9" s="3">
        <f>'5C'!$J194 + Calibration!$C$11</f>
        <v>373.56590079714817</v>
      </c>
      <c r="C9" s="3">
        <v>432.37319805287189</v>
      </c>
      <c r="D9" s="3">
        <v>599.98395386713503</v>
      </c>
      <c r="E9" s="3">
        <f>(C9-B$93)/(7*35314.6667/1400)</f>
        <v>0.27131697432828705</v>
      </c>
      <c r="G9" s="3">
        <f>'6C'!$J38 + Calibration!$C$11</f>
        <v>386.47952601656004</v>
      </c>
      <c r="H9" s="3">
        <v>432.84151739941694</v>
      </c>
      <c r="I9" s="3">
        <v>617.63019244337465</v>
      </c>
      <c r="J9" s="3">
        <f t="shared" si="0"/>
        <v>0.27044046695126606</v>
      </c>
      <c r="L9" s="3">
        <f>'7C'!$J38 + Calibration!$C$11</f>
        <v>385.28553820269246</v>
      </c>
      <c r="M9" s="3">
        <v>474.99736261589487</v>
      </c>
      <c r="N9" s="3">
        <v>619.5436643342133</v>
      </c>
      <c r="O9" s="3">
        <f>(M9-L$93)/(7*35314.6667/1400)</f>
        <v>0.51965947499009613</v>
      </c>
      <c r="Q9" s="3">
        <f>'8C'!$J38 + Calibration!$C$11</f>
        <v>383.6049421987376</v>
      </c>
      <c r="R9" s="3">
        <v>521.44661658415339</v>
      </c>
      <c r="S9" s="3">
        <v>610.68510368830823</v>
      </c>
      <c r="T9" s="3">
        <f>(R9-Q$93)/(7*35314.6667/1400)</f>
        <v>0.7850981958103963</v>
      </c>
    </row>
    <row r="10" spans="1:20" x14ac:dyDescent="0.25">
      <c r="A10" s="3">
        <f t="shared" si="1"/>
        <v>3.0833333333333344</v>
      </c>
      <c r="B10" s="3">
        <f>'5C'!$J195 + Calibration!$C$11</f>
        <v>359.01577194545428</v>
      </c>
      <c r="C10" s="3">
        <v>432.37319805287189</v>
      </c>
      <c r="D10" s="3">
        <v>600.76350782761779</v>
      </c>
      <c r="E10" s="3">
        <f>(C10-B$93)/(7*35314.6667/1400)</f>
        <v>0.27131697432828705</v>
      </c>
      <c r="G10" s="3">
        <f>'6C'!$J39 + Calibration!$C$11</f>
        <v>397.49160689813709</v>
      </c>
      <c r="H10" s="3">
        <v>432.37319805287189</v>
      </c>
      <c r="I10" s="3">
        <v>613.3780870185044</v>
      </c>
      <c r="J10" s="3">
        <f t="shared" si="0"/>
        <v>0.2677882015312158</v>
      </c>
      <c r="L10" s="3">
        <f>'7C'!$J39 + Calibration!$C$11</f>
        <v>371.17770404417922</v>
      </c>
      <c r="M10" s="3">
        <v>480.5399872675614</v>
      </c>
      <c r="N10" s="3">
        <v>621.45709370392672</v>
      </c>
      <c r="O10" s="3">
        <f>(M10-L$93)/(7*35314.6667/1400)</f>
        <v>0.55104940540485225</v>
      </c>
      <c r="Q10" s="3">
        <f>'8C'!$J39 + Calibration!$C$11</f>
        <v>374.53876337694885</v>
      </c>
      <c r="R10" s="3">
        <v>523.16407376434859</v>
      </c>
      <c r="S10" s="3">
        <v>613.3780870185044</v>
      </c>
      <c r="T10" s="3">
        <f>(R10-Q$93)/(7*35314.6667/1400)</f>
        <v>0.79482479011629814</v>
      </c>
    </row>
    <row r="11" spans="1:20" x14ac:dyDescent="0.25">
      <c r="A11" s="3">
        <f t="shared" si="1"/>
        <v>3.1666666666666679</v>
      </c>
      <c r="B11" s="3">
        <f>'5C'!$J196 + Calibration!$C$11</f>
        <v>368.78959574130397</v>
      </c>
      <c r="C11" s="3">
        <v>435.80795628079113</v>
      </c>
      <c r="D11" s="3">
        <v>603.45649115781407</v>
      </c>
      <c r="E11" s="3">
        <f>(C11-B$93)/(7*35314.6667/1400)</f>
        <v>0.29076927870424341</v>
      </c>
      <c r="G11" s="3">
        <f>'6C'!$J40 + Calibration!$C$11</f>
        <v>385.28553820269246</v>
      </c>
      <c r="H11" s="3">
        <v>432.84151739941694</v>
      </c>
      <c r="I11" s="3">
        <v>616.07111995668004</v>
      </c>
      <c r="J11" s="3">
        <f t="shared" si="0"/>
        <v>0.27044046695126606</v>
      </c>
      <c r="L11" s="3">
        <f>'7C'!$J40 + Calibration!$C$11</f>
        <v>371.44301010001288</v>
      </c>
      <c r="M11" s="3">
        <v>480.5399872675614</v>
      </c>
      <c r="N11" s="3">
        <v>622.16580746996419</v>
      </c>
      <c r="O11" s="3">
        <f>(M11-L$93)/(7*35314.6667/1400)</f>
        <v>0.55104940540485225</v>
      </c>
      <c r="Q11" s="3">
        <f>'8C'!$J40 + Calibration!$C$11</f>
        <v>399.17220290209218</v>
      </c>
      <c r="R11" s="3">
        <v>529.01904142410467</v>
      </c>
      <c r="S11" s="3">
        <v>609.19687139605878</v>
      </c>
      <c r="T11" s="3">
        <f>(R11-Q$93)/(7*35314.6667/1400)</f>
        <v>0.82798363434096178</v>
      </c>
    </row>
    <row r="12" spans="1:20" x14ac:dyDescent="0.25">
      <c r="A12" s="3">
        <f t="shared" si="1"/>
        <v>3.2500000000000013</v>
      </c>
      <c r="B12" s="3">
        <f>'5C'!$J197 + Calibration!$C$11</f>
        <v>391.03479428843127</v>
      </c>
      <c r="C12" s="3">
        <v>429.87500045180718</v>
      </c>
      <c r="D12" s="3">
        <v>601.54306178810066</v>
      </c>
      <c r="E12" s="3">
        <f>(C12-B$93)/(7*35314.6667/1400)</f>
        <v>0.25716875867450772</v>
      </c>
      <c r="G12" s="3">
        <f>'6C'!$J41 + Calibration!$C$11</f>
        <v>433.84455115368439</v>
      </c>
      <c r="H12" s="3">
        <v>432.84151739941694</v>
      </c>
      <c r="I12" s="3">
        <v>613.80328409596848</v>
      </c>
      <c r="J12" s="3">
        <f t="shared" si="0"/>
        <v>0.27044046695126606</v>
      </c>
      <c r="L12" s="3">
        <f>'7C'!$J41 + Calibration!$C$11</f>
        <v>372.63713058902056</v>
      </c>
      <c r="M12" s="3">
        <v>480.5399872675614</v>
      </c>
      <c r="N12" s="3">
        <v>622.59100454742816</v>
      </c>
      <c r="O12" s="3">
        <f>(M12-L$93)/(7*35314.6667/1400)</f>
        <v>0.55104940540485225</v>
      </c>
      <c r="Q12" s="3">
        <f>'8C'!$J41 + Calibration!$C$11</f>
        <v>389.61954856535669</v>
      </c>
      <c r="R12" s="3">
        <v>527.76998165669011</v>
      </c>
      <c r="S12" s="3">
        <v>606.14952409598959</v>
      </c>
      <c r="T12" s="3">
        <f>(R12-Q$93)/(7*35314.6667/1400)</f>
        <v>0.82090974757303392</v>
      </c>
    </row>
    <row r="13" spans="1:20" x14ac:dyDescent="0.25">
      <c r="A13" s="3">
        <f t="shared" si="1"/>
        <v>3.3333333333333348</v>
      </c>
      <c r="B13" s="3">
        <f>'5C'!$J198 + Calibration!$C$11</f>
        <v>386.03731977347309</v>
      </c>
      <c r="C13" s="3">
        <v>429.87500045180718</v>
      </c>
      <c r="D13" s="3">
        <v>595.80268863671006</v>
      </c>
      <c r="E13" s="3">
        <f>(C13-B$93)/(7*35314.6667/1400)</f>
        <v>0.25716875867450772</v>
      </c>
      <c r="G13" s="3">
        <f>'6C'!$J42 + Calibration!$C$11</f>
        <v>385.06436874357894</v>
      </c>
      <c r="H13" s="3">
        <v>432.84151739941694</v>
      </c>
      <c r="I13" s="3">
        <v>619.11846725674911</v>
      </c>
      <c r="J13" s="3">
        <f t="shared" si="0"/>
        <v>0.27044046695126606</v>
      </c>
      <c r="L13" s="3">
        <f>'7C'!$J42 + Calibration!$C$11</f>
        <v>399.39323968606561</v>
      </c>
      <c r="M13" s="3">
        <v>480.5399872675614</v>
      </c>
      <c r="N13" s="3">
        <v>621.45709370392672</v>
      </c>
      <c r="O13" s="3">
        <f>(M13-L$93)/(7*35314.6667/1400)</f>
        <v>0.55104940540485225</v>
      </c>
      <c r="Q13" s="3">
        <f>'8C'!$J42 + Calibration!$C$11</f>
        <v>386.7449647475338</v>
      </c>
      <c r="R13" s="3">
        <v>530.73657667053499</v>
      </c>
      <c r="S13" s="3">
        <v>608.4173103487218</v>
      </c>
      <c r="T13" s="3">
        <f>(R13-Q$93)/(7*35314.6667/1400)</f>
        <v>0.83771067076478456</v>
      </c>
    </row>
    <row r="14" spans="1:20" x14ac:dyDescent="0.25">
      <c r="A14" s="3">
        <f t="shared" si="1"/>
        <v>3.4166666666666683</v>
      </c>
      <c r="B14" s="3">
        <f>'5C'!$J199 + Calibration!$C$11</f>
        <v>379.09403164882031</v>
      </c>
      <c r="C14" s="3">
        <v>429.87500045180718</v>
      </c>
      <c r="D14" s="3">
        <v>598.49571448803147</v>
      </c>
      <c r="E14" s="3">
        <f>(C14-B$93)/(7*35314.6667/1400)</f>
        <v>0.25716875867450772</v>
      </c>
      <c r="G14" s="3">
        <f>'6C'!$J43 + Calibration!$C$11</f>
        <v>382.18978492575627</v>
      </c>
      <c r="H14" s="3">
        <v>434.94938382316445</v>
      </c>
      <c r="I14" s="3">
        <v>617.98454932639345</v>
      </c>
      <c r="J14" s="3">
        <f t="shared" si="0"/>
        <v>0.28237809299006716</v>
      </c>
      <c r="L14" s="3">
        <f>'7C'!$J43 + Calibration!$C$11</f>
        <v>401.07383569002047</v>
      </c>
      <c r="M14" s="3">
        <v>480.5399872675614</v>
      </c>
      <c r="N14" s="3">
        <v>616.85063139603767</v>
      </c>
      <c r="O14" s="3">
        <f>(M14-L$93)/(7*35314.6667/1400)</f>
        <v>0.55104940540485225</v>
      </c>
      <c r="Q14" s="3">
        <f>'8C'!$J43 + Calibration!$C$11</f>
        <v>382.4108217097297</v>
      </c>
      <c r="R14" s="3">
        <v>531.12690784785218</v>
      </c>
      <c r="S14" s="3">
        <v>609.19687139605878</v>
      </c>
      <c r="T14" s="3">
        <f>(R14-Q$93)/(7*35314.6667/1400)</f>
        <v>0.83992126037976289</v>
      </c>
    </row>
    <row r="15" spans="1:20" x14ac:dyDescent="0.25">
      <c r="A15" s="3">
        <f t="shared" si="1"/>
        <v>3.5000000000000018</v>
      </c>
      <c r="B15" s="3">
        <f>'5C'!$J200 + Calibration!$C$11</f>
        <v>378.1210806189257</v>
      </c>
      <c r="C15" s="3">
        <v>426.9084054379623</v>
      </c>
      <c r="D15" s="3">
        <v>595.80268863671006</v>
      </c>
      <c r="E15" s="3">
        <f>(C15-B$93)/(7*35314.6667/1400)</f>
        <v>0.240367835482757</v>
      </c>
      <c r="G15" s="3">
        <f>'6C'!$J44 + Calibration!$C$11</f>
        <v>381.70330941080931</v>
      </c>
      <c r="H15" s="3">
        <v>440.02368912828615</v>
      </c>
      <c r="I15" s="3">
        <v>615.29155890934294</v>
      </c>
      <c r="J15" s="3">
        <f t="shared" si="0"/>
        <v>0.31111575798477431</v>
      </c>
      <c r="L15" s="3">
        <f>'7C'!$J44 + Calibration!$C$11</f>
        <v>392.44995156141238</v>
      </c>
      <c r="M15" s="3">
        <v>477.96372343103349</v>
      </c>
      <c r="N15" s="3">
        <v>619.89802121723199</v>
      </c>
      <c r="O15" s="3">
        <f>(M15-L$93)/(7*35314.6667/1400)</f>
        <v>0.5364590718280785</v>
      </c>
      <c r="Q15" s="3">
        <f>'8C'!$J44 + Calibration!$C$11</f>
        <v>385.28553820269246</v>
      </c>
      <c r="R15" s="3">
        <v>532.84436502804715</v>
      </c>
      <c r="S15" s="3">
        <v>613.80328409596848</v>
      </c>
      <c r="T15" s="3">
        <f>(R15-Q$93)/(7*35314.6667/1400)</f>
        <v>0.8496478546856634</v>
      </c>
    </row>
    <row r="16" spans="1:20" x14ac:dyDescent="0.25">
      <c r="A16" s="3">
        <f t="shared" si="1"/>
        <v>3.5833333333333353</v>
      </c>
      <c r="B16" s="3">
        <f>'5C'!$J201 + Calibration!$C$11</f>
        <v>383.87024825457104</v>
      </c>
      <c r="C16" s="3">
        <v>429.48459120825487</v>
      </c>
      <c r="D16" s="3">
        <v>603.03129408034999</v>
      </c>
      <c r="E16" s="3">
        <f>(C16-B$93)/(7*35314.6667/1400)</f>
        <v>0.2549577269416084</v>
      </c>
      <c r="G16" s="3">
        <f>'6C'!$J45 + Calibration!$C$11</f>
        <v>392.00765686823195</v>
      </c>
      <c r="H16" s="3">
        <v>440.4138641731322</v>
      </c>
      <c r="I16" s="3">
        <v>623.72487995665881</v>
      </c>
      <c r="J16" s="3">
        <f t="shared" si="0"/>
        <v>0.31332546336390532</v>
      </c>
      <c r="L16" s="3">
        <f>'7C'!$J45 + Calibration!$C$11</f>
        <v>391.03479428843127</v>
      </c>
      <c r="M16" s="3">
        <v>470.39129859108243</v>
      </c>
      <c r="N16" s="3">
        <v>614.51200494886018</v>
      </c>
      <c r="O16" s="3">
        <f>(M16-L$93)/(7*35314.6667/1400)</f>
        <v>0.49357363329751441</v>
      </c>
      <c r="Q16" s="3">
        <f>'8C'!$J45 + Calibration!$C$11</f>
        <v>395.10349859526161</v>
      </c>
      <c r="R16" s="3">
        <v>533.70309361814475</v>
      </c>
      <c r="S16" s="3">
        <v>615.71675598680702</v>
      </c>
      <c r="T16" s="3">
        <f>(R16-Q$93)/(7*35314.6667/1400)</f>
        <v>0.85451115183861426</v>
      </c>
    </row>
    <row r="17" spans="1:20" x14ac:dyDescent="0.25">
      <c r="A17" s="3">
        <f t="shared" si="1"/>
        <v>3.6666666666666687</v>
      </c>
      <c r="B17" s="3">
        <f>'5C'!$J202 + Calibration!$C$11</f>
        <v>396.29748640912919</v>
      </c>
      <c r="C17" s="3">
        <v>429.87500045180718</v>
      </c>
      <c r="D17" s="3">
        <v>603.45649115781407</v>
      </c>
      <c r="E17" s="3">
        <f>(C17-B$93)/(7*35314.6667/1400)</f>
        <v>0.25716875867450772</v>
      </c>
      <c r="G17" s="3">
        <f>'6C'!$J46 + Calibration!$C$11</f>
        <v>400.36619071595976</v>
      </c>
      <c r="H17" s="3">
        <v>435.33963693424607</v>
      </c>
      <c r="I17" s="3">
        <v>617.98454932639345</v>
      </c>
      <c r="J17" s="3">
        <f t="shared" si="0"/>
        <v>0.28458824048712178</v>
      </c>
      <c r="L17" s="3">
        <f>'7C'!$J46 + Calibration!$C$11</f>
        <v>398.19925187219803</v>
      </c>
      <c r="M17" s="3">
        <v>464.92666210864377</v>
      </c>
      <c r="N17" s="3">
        <v>620.67753265658962</v>
      </c>
      <c r="O17" s="3">
        <f>(M17-L$93)/(7*35314.6667/1400)</f>
        <v>0.46262537868783032</v>
      </c>
      <c r="Q17" s="3">
        <f>'8C'!$J46 + Calibration!$C$11</f>
        <v>379.80154394774047</v>
      </c>
      <c r="R17" s="3">
        <v>535.81096004189226</v>
      </c>
      <c r="S17" s="3">
        <v>609.97638283541653</v>
      </c>
      <c r="T17" s="3">
        <f>(R17-Q$93)/(7*35314.6667/1400)</f>
        <v>0.86644877787741537</v>
      </c>
    </row>
    <row r="18" spans="1:20" x14ac:dyDescent="0.25">
      <c r="A18" s="3">
        <f t="shared" si="1"/>
        <v>3.7500000000000022</v>
      </c>
      <c r="B18" s="3">
        <f>'5C'!$J203 + Calibration!$C$11</f>
        <v>378.60755613387312</v>
      </c>
      <c r="C18" s="3">
        <v>432.84151739941694</v>
      </c>
      <c r="D18" s="3">
        <v>606.14952409598959</v>
      </c>
      <c r="E18" s="3">
        <f>(C18-B$93)/(7*35314.6667/1400)</f>
        <v>0.27396923974833737</v>
      </c>
      <c r="G18" s="3">
        <f>'6C'!$J47 + Calibration!$C$11</f>
        <v>394.88232913614809</v>
      </c>
      <c r="H18" s="3">
        <v>435.33963693424607</v>
      </c>
      <c r="I18" s="3">
        <v>621.45709370392672</v>
      </c>
      <c r="J18" s="3">
        <f t="shared" si="0"/>
        <v>0.28458824048712178</v>
      </c>
      <c r="L18" s="3">
        <f>'7C'!$J47 + Calibration!$C$11</f>
        <v>402.26795617902837</v>
      </c>
      <c r="M18" s="3">
        <v>470.78170783463474</v>
      </c>
      <c r="N18" s="3">
        <v>618.33890620941224</v>
      </c>
      <c r="O18" s="3">
        <f>(M18-L$93)/(7*35314.6667/1400)</f>
        <v>0.49578466503041374</v>
      </c>
      <c r="Q18" s="3">
        <f>'8C'!$J47 + Calibration!$C$11</f>
        <v>365.91487924834075</v>
      </c>
      <c r="R18" s="3">
        <v>535.81096004189226</v>
      </c>
      <c r="S18" s="3">
        <v>611.11030076577219</v>
      </c>
      <c r="T18" s="3">
        <f>(R18-Q$93)/(7*35314.6667/1400)</f>
        <v>0.86644877787741537</v>
      </c>
    </row>
    <row r="19" spans="1:20" x14ac:dyDescent="0.25">
      <c r="A19" s="3">
        <f t="shared" si="1"/>
        <v>3.8333333333333357</v>
      </c>
      <c r="B19" s="3">
        <f>'5C'!$J204 + Calibration!$C$11</f>
        <v>388.42542807634857</v>
      </c>
      <c r="C19" s="3">
        <v>430.26533162912415</v>
      </c>
      <c r="D19" s="3">
        <v>606.50383845788326</v>
      </c>
      <c r="E19" s="3">
        <f>(C19-B$93)/(7*35314.6667/1400)</f>
        <v>0.25937934828948467</v>
      </c>
      <c r="G19" s="3">
        <f>'6C'!$J48 + Calibration!$C$11</f>
        <v>380.9956644367486</v>
      </c>
      <c r="H19" s="3">
        <v>431.98278880931935</v>
      </c>
      <c r="I19" s="3">
        <v>620.25233557912566</v>
      </c>
      <c r="J19" s="3">
        <f t="shared" si="0"/>
        <v>0.26557716979831519</v>
      </c>
      <c r="L19" s="3">
        <f>'7C'!$J48 + Calibration!$C$11</f>
        <v>394.88232913614809</v>
      </c>
      <c r="M19" s="3">
        <v>483.42835991347215</v>
      </c>
      <c r="N19" s="3">
        <v>619.5436643342133</v>
      </c>
      <c r="O19" s="3">
        <f>(M19-L$93)/(7*35314.6667/1400)</f>
        <v>0.5674073264377627</v>
      </c>
      <c r="Q19" s="3">
        <f>'8C'!$J48 + Calibration!$C$11</f>
        <v>369.76254677119812</v>
      </c>
      <c r="R19" s="3">
        <v>538.77732085703087</v>
      </c>
      <c r="S19" s="3">
        <v>610.33073971843521</v>
      </c>
      <c r="T19" s="3">
        <f>(R19-Q$93)/(7*35314.6667/1400)</f>
        <v>0.88324837471539774</v>
      </c>
    </row>
    <row r="20" spans="1:20" x14ac:dyDescent="0.25">
      <c r="A20" s="3">
        <f t="shared" si="1"/>
        <v>3.9166666666666692</v>
      </c>
      <c r="B20" s="3">
        <f>'5C'!$J205 + Calibration!$C$11</f>
        <v>381.96861546664275</v>
      </c>
      <c r="C20" s="3">
        <v>429.87500045180718</v>
      </c>
      <c r="D20" s="3">
        <v>609.19687139605878</v>
      </c>
      <c r="E20" s="3">
        <f>(C20-B$93)/(7*35314.6667/1400)</f>
        <v>0.25716875867450772</v>
      </c>
      <c r="G20" s="3">
        <f>'6C'!$J49 + Calibration!$C$11</f>
        <v>366.18031797931474</v>
      </c>
      <c r="H20" s="3">
        <v>433.70024598951454</v>
      </c>
      <c r="I20" s="3">
        <v>615.71675598680702</v>
      </c>
      <c r="J20" s="3">
        <f t="shared" si="0"/>
        <v>0.27530376410421697</v>
      </c>
      <c r="L20" s="3">
        <f>'7C'!$J49 + Calibration!$C$11</f>
        <v>375.7328396409099</v>
      </c>
      <c r="M20" s="3">
        <v>483.0381848686261</v>
      </c>
      <c r="N20" s="3">
        <v>618.76410328687621</v>
      </c>
      <c r="O20" s="3">
        <f>(M20-L$93)/(7*35314.6667/1400)</f>
        <v>0.56519762105863158</v>
      </c>
      <c r="Q20" s="3">
        <f>'8C'!$J49 + Calibration!$C$11</f>
        <v>364.27855251624612</v>
      </c>
      <c r="R20" s="3">
        <v>540.88518728077838</v>
      </c>
      <c r="S20" s="3">
        <v>615.71675598680702</v>
      </c>
      <c r="T20" s="3">
        <f>(R20-Q$93)/(7*35314.6667/1400)</f>
        <v>0.89518600075419885</v>
      </c>
    </row>
    <row r="21" spans="1:20" x14ac:dyDescent="0.25">
      <c r="A21" s="3">
        <f t="shared" si="1"/>
        <v>4.0000000000000027</v>
      </c>
      <c r="B21" s="3">
        <f>'5C'!$J206 + Calibration!$C$11</f>
        <v>383.38377273962385</v>
      </c>
      <c r="C21" s="3">
        <v>429.87500045180718</v>
      </c>
      <c r="D21" s="3">
        <v>609.97638283541653</v>
      </c>
      <c r="E21" s="3">
        <f>(C21-B$93)/(7*35314.6667/1400)</f>
        <v>0.25716875867450772</v>
      </c>
      <c r="G21" s="3">
        <f>'6C'!$J50 + Calibration!$C$11</f>
        <v>393.201733132193</v>
      </c>
      <c r="H21" s="3">
        <v>431.98278880931935</v>
      </c>
      <c r="I21" s="3">
        <v>621.45709370392672</v>
      </c>
      <c r="J21" s="3">
        <f t="shared" si="0"/>
        <v>0.26557716979831519</v>
      </c>
      <c r="L21" s="3">
        <f>'7C'!$J50 + Calibration!$C$11</f>
        <v>346.32318351001584</v>
      </c>
      <c r="M21" s="3">
        <v>482.64777562507356</v>
      </c>
      <c r="N21" s="3">
        <v>621.45709370392672</v>
      </c>
      <c r="O21" s="3">
        <f>(M21-L$93)/(7*35314.6667/1400)</f>
        <v>0.56298658932573109</v>
      </c>
      <c r="Q21" s="3">
        <f>'8C'!$J50 + Calibration!$C$11</f>
        <v>381.21683389586212</v>
      </c>
      <c r="R21" s="3">
        <v>540.41686793423355</v>
      </c>
      <c r="S21" s="3">
        <v>614.1576480658415</v>
      </c>
      <c r="T21" s="3">
        <f>(R21-Q$93)/(7*35314.6667/1400)</f>
        <v>0.89253373533414981</v>
      </c>
    </row>
    <row r="22" spans="1:20" x14ac:dyDescent="0.25">
      <c r="A22" s="3">
        <f t="shared" si="1"/>
        <v>4.0833333333333357</v>
      </c>
      <c r="B22" s="3">
        <f>'5C'!$J207 + Calibration!$C$11</f>
        <v>391.52126980337846</v>
      </c>
      <c r="C22" s="3">
        <v>429.87500045180718</v>
      </c>
      <c r="D22" s="3">
        <v>609.55118575795245</v>
      </c>
      <c r="E22" s="3">
        <f>(C22-B$93)/(7*35314.6667/1400)</f>
        <v>0.25716875867450772</v>
      </c>
      <c r="G22" s="3">
        <f>'6C'!$J51 + Calibration!$C$11</f>
        <v>386.25848923258684</v>
      </c>
      <c r="H22" s="3">
        <v>430.26533162912415</v>
      </c>
      <c r="I22" s="3">
        <v>622.94536851730118</v>
      </c>
      <c r="J22" s="3">
        <f t="shared" si="0"/>
        <v>0.25585057549241341</v>
      </c>
      <c r="L22" s="3">
        <f>'7C'!$J51 + Calibration!$C$11</f>
        <v>348.00377951397093</v>
      </c>
      <c r="M22" s="3">
        <v>469.92297924453737</v>
      </c>
      <c r="N22" s="3">
        <v>620.67753265658962</v>
      </c>
      <c r="O22" s="3">
        <f>(M22-L$93)/(7*35314.6667/1400)</f>
        <v>0.4909213678774641</v>
      </c>
      <c r="Q22" s="3">
        <f>'8C'!$J51 + Calibration!$C$11</f>
        <v>382.4108217097297</v>
      </c>
      <c r="R22" s="3">
        <v>543.77363799292493</v>
      </c>
      <c r="S22" s="3">
        <v>609.19687139605878</v>
      </c>
      <c r="T22" s="3">
        <f>(R22-Q$93)/(7*35314.6667/1400)</f>
        <v>0.91154436390503413</v>
      </c>
    </row>
    <row r="23" spans="1:20" x14ac:dyDescent="0.25">
      <c r="A23" s="3">
        <f t="shared" si="1"/>
        <v>4.1666666666666687</v>
      </c>
      <c r="B23" s="3">
        <f>'5C'!$J208 + Calibration!$C$11</f>
        <v>382.89729722467666</v>
      </c>
      <c r="C23" s="3">
        <v>429.48459120825487</v>
      </c>
      <c r="D23" s="3">
        <v>609.55118575795245</v>
      </c>
      <c r="E23" s="3">
        <f>(C23-B$93)/(7*35314.6667/1400)</f>
        <v>0.2549577269416084</v>
      </c>
      <c r="G23" s="3">
        <f>'6C'!$J52 + Calibration!$C$11</f>
        <v>377.89991115981218</v>
      </c>
      <c r="H23" s="3">
        <v>432.84151739941694</v>
      </c>
      <c r="I23" s="3">
        <v>616.85063139603767</v>
      </c>
      <c r="J23" s="3">
        <f t="shared" si="0"/>
        <v>0.27044046695126606</v>
      </c>
      <c r="L23" s="3">
        <f>'7C'!$J52 + Calibration!$C$11</f>
        <v>357.82178413158692</v>
      </c>
      <c r="M23" s="3">
        <v>467.42493777594359</v>
      </c>
      <c r="N23" s="3">
        <v>619.89802121723199</v>
      </c>
      <c r="O23" s="3">
        <f>(M23-L$93)/(7*35314.6667/1400)</f>
        <v>0.4767740364595307</v>
      </c>
      <c r="Q23" s="3">
        <f>'8C'!$J52 + Calibration!$C$11</f>
        <v>380.9956644367486</v>
      </c>
      <c r="R23" s="3">
        <v>548.84786523181106</v>
      </c>
      <c r="S23" s="3">
        <v>607.28339950522025</v>
      </c>
      <c r="T23" s="3">
        <f>(R23-Q$93)/(7*35314.6667/1400)</f>
        <v>0.94028158678181761</v>
      </c>
    </row>
    <row r="24" spans="1:20" x14ac:dyDescent="0.25">
      <c r="A24" s="3">
        <f t="shared" si="1"/>
        <v>4.2500000000000018</v>
      </c>
      <c r="B24" s="3">
        <f>'5C'!$J209 + Calibration!$C$11</f>
        <v>388.42542807634857</v>
      </c>
      <c r="C24" s="3">
        <v>427.37688091697805</v>
      </c>
      <c r="D24" s="3">
        <v>611.11030076577219</v>
      </c>
      <c r="E24" s="3">
        <f>(C24-B$93)/(7*35314.6667/1400)</f>
        <v>0.24302098513865197</v>
      </c>
      <c r="G24" s="3">
        <f>'6C'!$J53 + Calibration!$C$11</f>
        <v>401.29500514913423</v>
      </c>
      <c r="H24" s="3">
        <v>437.91582270453864</v>
      </c>
      <c r="I24" s="3">
        <v>616.42543431857359</v>
      </c>
      <c r="J24" s="3">
        <f t="shared" si="0"/>
        <v>0.2991781319459732</v>
      </c>
      <c r="L24" s="3">
        <f>'7C'!$J53 + Calibration!$C$11</f>
        <v>365.91487924834075</v>
      </c>
      <c r="M24" s="3">
        <v>464.92666210864377</v>
      </c>
      <c r="N24" s="3">
        <v>620.67753265658962</v>
      </c>
      <c r="O24" s="3">
        <f>(M24-L$93)/(7*35314.6667/1400)</f>
        <v>0.46262537868783032</v>
      </c>
      <c r="Q24" s="3">
        <f>'8C'!$J53 + Calibration!$C$11</f>
        <v>381.21683389586212</v>
      </c>
      <c r="R24" s="3">
        <v>550.56532241200625</v>
      </c>
      <c r="S24" s="3">
        <v>609.19687139605878</v>
      </c>
      <c r="T24" s="3">
        <f>(R24-Q$93)/(7*35314.6667/1400)</f>
        <v>0.95000818108771945</v>
      </c>
    </row>
    <row r="25" spans="1:20" x14ac:dyDescent="0.25">
      <c r="A25" s="3">
        <f t="shared" si="1"/>
        <v>4.3333333333333348</v>
      </c>
      <c r="B25" s="3">
        <f>'5C'!$J210 + Calibration!$C$11</f>
        <v>391.03479428843127</v>
      </c>
      <c r="C25" s="3">
        <v>427.37688091697805</v>
      </c>
      <c r="D25" s="3">
        <v>613.02377265661084</v>
      </c>
      <c r="E25" s="3">
        <f>(C25-B$93)/(7*35314.6667/1400)</f>
        <v>0.24302098513865197</v>
      </c>
      <c r="G25" s="3">
        <f>'6C'!$J54 + Calibration!$C$11</f>
        <v>376.21935938090394</v>
      </c>
      <c r="H25" s="3">
        <v>439.55513558303483</v>
      </c>
      <c r="I25" s="3">
        <v>619.11846725674911</v>
      </c>
      <c r="J25" s="3">
        <f t="shared" si="0"/>
        <v>0.30846216621095568</v>
      </c>
      <c r="L25" s="3">
        <f>'7C'!$J54 + Calibration!$C$11</f>
        <v>385.06436874357894</v>
      </c>
      <c r="M25" s="3">
        <v>462.3504763383512</v>
      </c>
      <c r="N25" s="3">
        <v>621.8114505869454</v>
      </c>
      <c r="O25" s="3">
        <f>(M25-L$93)/(7*35314.6667/1400)</f>
        <v>0.4480354872289789</v>
      </c>
      <c r="Q25" s="3">
        <f>'8C'!$J54 + Calibration!$C$11</f>
        <v>378.60755613387312</v>
      </c>
      <c r="R25" s="3">
        <v>548.84786523181106</v>
      </c>
      <c r="S25" s="3">
        <v>606.85820242775617</v>
      </c>
      <c r="T25" s="3">
        <f>(R25-Q$93)/(7*35314.6667/1400)</f>
        <v>0.94028158678181761</v>
      </c>
    </row>
    <row r="26" spans="1:20" x14ac:dyDescent="0.25">
      <c r="A26" s="3">
        <f t="shared" si="1"/>
        <v>4.4166666666666679</v>
      </c>
      <c r="B26" s="3">
        <f>'5C'!$J211 + Calibration!$C$11</f>
        <v>380.28801946268743</v>
      </c>
      <c r="C26" s="3">
        <v>427.76713402805967</v>
      </c>
      <c r="D26" s="3">
        <v>612.59853305802164</v>
      </c>
      <c r="E26" s="3">
        <f>(C26-B$93)/(7*35314.6667/1400)</f>
        <v>0.24523113263570662</v>
      </c>
      <c r="G26" s="3">
        <f>'6C'!$J55 + Calibration!$C$11</f>
        <v>378.38638667475914</v>
      </c>
      <c r="H26" s="3">
        <v>437.44750335799358</v>
      </c>
      <c r="I26" s="3">
        <v>614.51200494886018</v>
      </c>
      <c r="J26" s="3">
        <f t="shared" si="0"/>
        <v>0.29652586652592289</v>
      </c>
      <c r="L26" s="3">
        <f>'7C'!$J55 + Calibration!$C$11</f>
        <v>372.63713058902056</v>
      </c>
      <c r="M26" s="3">
        <v>460.24284411330996</v>
      </c>
      <c r="N26" s="3">
        <v>618.33890620941224</v>
      </c>
      <c r="O26" s="3">
        <f>(M26-L$93)/(7*35314.6667/1400)</f>
        <v>0.43609918754394611</v>
      </c>
      <c r="Q26" s="3">
        <f>'8C'!$J55 + Calibration!$C$11</f>
        <v>397.97808241308451</v>
      </c>
      <c r="R26" s="3">
        <v>545.49109517311967</v>
      </c>
      <c r="S26" s="3">
        <v>611.11030076577219</v>
      </c>
      <c r="T26" s="3">
        <f>(R26-Q$93)/(7*35314.6667/1400)</f>
        <v>0.92127095821093341</v>
      </c>
    </row>
    <row r="27" spans="1:20" x14ac:dyDescent="0.25">
      <c r="A27" s="3">
        <f t="shared" si="1"/>
        <v>4.5000000000000009</v>
      </c>
      <c r="B27" s="3">
        <f>'5C'!$J212 + Calibration!$C$11</f>
        <v>376.9269601299178</v>
      </c>
      <c r="C27" s="3">
        <v>427.76713402805967</v>
      </c>
      <c r="D27" s="3">
        <v>613.3780870185044</v>
      </c>
      <c r="E27" s="3">
        <f>(C27-B$93)/(7*35314.6667/1400)</f>
        <v>0.24523113263570662</v>
      </c>
      <c r="G27" s="3">
        <f>'6C'!$J56 + Calibration!$C$11</f>
        <v>385.28553820269246</v>
      </c>
      <c r="H27" s="3">
        <v>437.05709411444104</v>
      </c>
      <c r="I27" s="3">
        <v>617.20499536591058</v>
      </c>
      <c r="J27" s="3">
        <f t="shared" si="0"/>
        <v>0.29431483479302228</v>
      </c>
      <c r="L27" s="3">
        <f>'7C'!$J56 + Calibration!$C$11</f>
        <v>376.9269601299178</v>
      </c>
      <c r="M27" s="3">
        <v>457.74456844600968</v>
      </c>
      <c r="N27" s="3">
        <v>619.89802121723199</v>
      </c>
      <c r="O27" s="3">
        <f>(M27-L$93)/(7*35314.6667/1400)</f>
        <v>0.42195052977224312</v>
      </c>
      <c r="Q27" s="3">
        <f>'8C'!$J56 + Calibration!$C$11</f>
        <v>392.00765686823195</v>
      </c>
      <c r="R27" s="3">
        <v>540.88518728077838</v>
      </c>
      <c r="S27" s="3">
        <v>607.28339950522025</v>
      </c>
      <c r="T27" s="3">
        <f>(R27-Q$93)/(7*35314.6667/1400)</f>
        <v>0.89518600075419885</v>
      </c>
    </row>
    <row r="28" spans="1:20" x14ac:dyDescent="0.25">
      <c r="A28" s="3">
        <f t="shared" si="1"/>
        <v>4.5833333333333339</v>
      </c>
      <c r="B28" s="3">
        <f>'5C'!$J213 + Calibration!$C$11</f>
        <v>385.77201371763965</v>
      </c>
      <c r="C28" s="3">
        <v>424.80069514668548</v>
      </c>
      <c r="D28" s="3">
        <v>613.02377265661084</v>
      </c>
      <c r="E28" s="3">
        <f>(C28-B$93)/(7*35314.6667/1400)</f>
        <v>0.22843109367980058</v>
      </c>
      <c r="G28" s="3">
        <f>'6C'!$J57 + Calibration!$C$11</f>
        <v>388.1601220205149</v>
      </c>
      <c r="H28" s="3">
        <v>437.44750335799358</v>
      </c>
      <c r="I28" s="3">
        <v>615.29155890934294</v>
      </c>
      <c r="J28" s="3">
        <f t="shared" si="0"/>
        <v>0.29652586652592289</v>
      </c>
      <c r="L28" s="3">
        <f>'7C'!$J57 + Calibration!$C$11</f>
        <v>385.28553820269246</v>
      </c>
      <c r="M28" s="3">
        <v>457.27624909946462</v>
      </c>
      <c r="N28" s="3">
        <v>613.80328409596848</v>
      </c>
      <c r="O28" s="3">
        <f>(M28-L$93)/(7*35314.6667/1400)</f>
        <v>0.41929826435219286</v>
      </c>
      <c r="Q28" s="3">
        <f>'8C'!$J57 + Calibration!$C$11</f>
        <v>381.48213995169556</v>
      </c>
      <c r="R28" s="3">
        <v>537.91859226693327</v>
      </c>
      <c r="S28" s="3">
        <v>609.55118575795245</v>
      </c>
      <c r="T28" s="3">
        <f>(R28-Q$93)/(7*35314.6667/1400)</f>
        <v>0.87838507756244688</v>
      </c>
    </row>
    <row r="29" spans="1:20" x14ac:dyDescent="0.25">
      <c r="A29" s="3">
        <f t="shared" si="1"/>
        <v>4.666666666666667</v>
      </c>
      <c r="B29" s="3">
        <f>'5C'!$J214 + Calibration!$C$11</f>
        <v>390.06184325853712</v>
      </c>
      <c r="C29" s="3">
        <v>424.80069514668548</v>
      </c>
      <c r="D29" s="3">
        <v>613.80328409596848</v>
      </c>
      <c r="E29" s="3">
        <f>(C29-B$93)/(7*35314.6667/1400)</f>
        <v>0.22843109367980058</v>
      </c>
      <c r="G29" s="3">
        <f>'6C'!$J58 + Calibration!$C$11</f>
        <v>389.84071802447022</v>
      </c>
      <c r="H29" s="3">
        <v>434.94938382316445</v>
      </c>
      <c r="I29" s="3">
        <v>612.59853305802164</v>
      </c>
      <c r="J29" s="3">
        <f t="shared" si="0"/>
        <v>0.28237809299006716</v>
      </c>
      <c r="L29" s="3">
        <f>'7C'!$J58 + Calibration!$C$11</f>
        <v>384.09141771368456</v>
      </c>
      <c r="M29" s="3">
        <v>462.3504763383512</v>
      </c>
      <c r="N29" s="3">
        <v>614.51200494886018</v>
      </c>
      <c r="O29" s="3">
        <f>(M29-L$93)/(7*35314.6667/1400)</f>
        <v>0.4480354872289789</v>
      </c>
      <c r="Q29" s="3">
        <f>'8C'!$J58 + Calibration!$C$11</f>
        <v>375.7328396409099</v>
      </c>
      <c r="R29" s="3">
        <v>540.88518728077838</v>
      </c>
      <c r="S29" s="3">
        <v>613.02377265661084</v>
      </c>
      <c r="T29" s="3">
        <f>(R29-Q$93)/(7*35314.6667/1400)</f>
        <v>0.89518600075419885</v>
      </c>
    </row>
    <row r="30" spans="1:20" x14ac:dyDescent="0.25">
      <c r="A30" s="3">
        <f t="shared" si="1"/>
        <v>4.75</v>
      </c>
      <c r="B30" s="3">
        <f>'5C'!$J215 + Calibration!$C$11</f>
        <v>386.96600153150723</v>
      </c>
      <c r="C30" s="3">
        <v>425.26917062570146</v>
      </c>
      <c r="D30" s="3">
        <v>614.51200494886018</v>
      </c>
      <c r="E30" s="3">
        <f>(C30-B$93)/(7*35314.6667/1400)</f>
        <v>0.23108424333569683</v>
      </c>
      <c r="G30" s="3">
        <f>'6C'!$J59 + Calibration!$C$11</f>
        <v>386.7449647475338</v>
      </c>
      <c r="H30" s="3">
        <v>435.33963693424607</v>
      </c>
      <c r="I30" s="3">
        <v>615.29155890934294</v>
      </c>
      <c r="J30" s="3">
        <f t="shared" si="0"/>
        <v>0.28458824048712178</v>
      </c>
      <c r="L30" s="3">
        <f>'7C'!$J59 + Calibration!$C$11</f>
        <v>385.5508442585259</v>
      </c>
      <c r="M30" s="3">
        <v>464.92666210864377</v>
      </c>
      <c r="N30" s="3">
        <v>617.63019244337465</v>
      </c>
      <c r="O30" s="3">
        <f>(M30-L$93)/(7*35314.6667/1400)</f>
        <v>0.46262537868783032</v>
      </c>
      <c r="Q30" s="3">
        <f>'8C'!$J59 + Calibration!$C$11</f>
        <v>375.7328396409099</v>
      </c>
      <c r="R30" s="3">
        <v>540.41686793423355</v>
      </c>
      <c r="S30" s="3">
        <v>617.98454932639345</v>
      </c>
      <c r="T30" s="3">
        <f>(R30-Q$93)/(7*35314.6667/1400)</f>
        <v>0.89253373533414981</v>
      </c>
    </row>
    <row r="31" spans="1:20" x14ac:dyDescent="0.25">
      <c r="A31" s="3">
        <f t="shared" si="1"/>
        <v>4.833333333333333</v>
      </c>
      <c r="B31" s="3">
        <f>'5C'!$J216 + Calibration!$C$11</f>
        <v>406.33661626081209</v>
      </c>
      <c r="C31" s="3">
        <v>427.37688091697805</v>
      </c>
      <c r="D31" s="3">
        <v>611.88985472625507</v>
      </c>
      <c r="E31" s="3">
        <f>(C31-B$93)/(7*35314.6667/1400)</f>
        <v>0.24302098513865197</v>
      </c>
      <c r="G31" s="3">
        <f>'6C'!$J60 + Calibration!$C$11</f>
        <v>388.1601220205149</v>
      </c>
      <c r="H31" s="3">
        <v>434.48090834414847</v>
      </c>
      <c r="I31" s="3">
        <v>614.1576480658415</v>
      </c>
      <c r="J31" s="3">
        <f t="shared" si="0"/>
        <v>0.27972494333417092</v>
      </c>
      <c r="L31" s="3">
        <f>'7C'!$J60 + Calibration!$C$11</f>
        <v>397.71277635725085</v>
      </c>
      <c r="M31" s="3">
        <v>472.88957425838225</v>
      </c>
      <c r="N31" s="3">
        <v>616.07111995668004</v>
      </c>
      <c r="O31" s="3">
        <f>(M31-L$93)/(7*35314.6667/1400)</f>
        <v>0.50772229106921485</v>
      </c>
      <c r="Q31" s="3">
        <f>'8C'!$J60 + Calibration!$C$11</f>
        <v>367.37430579318209</v>
      </c>
      <c r="R31" s="3">
        <v>541.27559652433115</v>
      </c>
      <c r="S31" s="3">
        <v>616.85063139603767</v>
      </c>
      <c r="T31" s="3">
        <f>(R31-Q$93)/(7*35314.6667/1400)</f>
        <v>0.89739703248710079</v>
      </c>
    </row>
    <row r="32" spans="1:20" x14ac:dyDescent="0.25">
      <c r="A32" s="3">
        <f t="shared" si="1"/>
        <v>4.9166666666666661</v>
      </c>
      <c r="B32" s="3">
        <f>'5C'!$J217 + Calibration!$C$11</f>
        <v>388.64659753546232</v>
      </c>
      <c r="C32" s="3">
        <v>429.87500045180718</v>
      </c>
      <c r="D32" s="3">
        <v>614.51200494886018</v>
      </c>
      <c r="E32" s="3">
        <f>(C32-B$93)/(7*35314.6667/1400)</f>
        <v>0.25716875867450772</v>
      </c>
      <c r="G32" s="3">
        <f>'6C'!$J61 + Calibration!$C$11</f>
        <v>375.24636412596294</v>
      </c>
      <c r="H32" s="3">
        <v>437.44750335799358</v>
      </c>
      <c r="I32" s="3">
        <v>615.71675598680702</v>
      </c>
      <c r="J32" s="3">
        <f t="shared" si="0"/>
        <v>0.29652586652592289</v>
      </c>
      <c r="L32" s="3">
        <f>'7C'!$J61 + Calibration!$C$11</f>
        <v>374.53876337694885</v>
      </c>
      <c r="M32" s="3">
        <v>483.0381848686261</v>
      </c>
      <c r="N32" s="3">
        <v>613.80328409596848</v>
      </c>
      <c r="O32" s="3">
        <f>(M32-L$93)/(7*35314.6667/1400)</f>
        <v>0.56519762105863158</v>
      </c>
      <c r="Q32" s="3">
        <f>'8C'!$J61 + Calibration!$C$11</f>
        <v>369.54137731208436</v>
      </c>
      <c r="R32" s="3">
        <v>538.30900151048559</v>
      </c>
      <c r="S32" s="3">
        <v>616.42543431857359</v>
      </c>
      <c r="T32" s="3">
        <f>(R32-Q$93)/(7*35314.6667/1400)</f>
        <v>0.88059610929534615</v>
      </c>
    </row>
    <row r="33" spans="1:20" x14ac:dyDescent="0.25">
      <c r="A33" s="3">
        <f t="shared" si="1"/>
        <v>4.9999999999999991</v>
      </c>
      <c r="B33" s="3">
        <f>'5C'!$J218 + Calibration!$C$11</f>
        <v>390.81366905436437</v>
      </c>
      <c r="C33" s="3">
        <v>429.48459120825487</v>
      </c>
      <c r="D33" s="3">
        <v>613.02377265661084</v>
      </c>
      <c r="E33" s="3">
        <f>(C33-B$93)/(7*35314.6667/1400)</f>
        <v>0.2549577269416084</v>
      </c>
      <c r="G33" s="3">
        <f>'6C'!$J62 + Calibration!$C$11</f>
        <v>374.31772659297565</v>
      </c>
      <c r="H33" s="3">
        <v>434.94938382316445</v>
      </c>
      <c r="I33" s="3">
        <v>611.11030076577219</v>
      </c>
      <c r="J33" s="3">
        <f t="shared" si="0"/>
        <v>0.28237809299006716</v>
      </c>
      <c r="L33" s="3">
        <f>'7C'!$J62 + Calibration!$C$11</f>
        <v>378.38638667475914</v>
      </c>
      <c r="M33" s="3">
        <v>492.71831999985375</v>
      </c>
      <c r="N33" s="3">
        <v>613.80328409596848</v>
      </c>
      <c r="O33" s="3">
        <f>(M33-L$93)/(7*35314.6667/1400)</f>
        <v>0.62001980139215096</v>
      </c>
      <c r="Q33" s="3">
        <f>'8C'!$J62 + Calibration!$C$11</f>
        <v>400.58736017507351</v>
      </c>
      <c r="R33" s="3">
        <v>538.30900151048559</v>
      </c>
      <c r="S33" s="3">
        <v>618.76410328687621</v>
      </c>
      <c r="T33" s="3">
        <f>(R33-Q$93)/(7*35314.6667/1400)</f>
        <v>0.88059610929534615</v>
      </c>
    </row>
    <row r="34" spans="1:20" x14ac:dyDescent="0.25">
      <c r="A34" s="3">
        <f t="shared" si="1"/>
        <v>5.0833333333333321</v>
      </c>
      <c r="B34" s="3">
        <f>'5C'!$J219 + Calibration!$C$11</f>
        <v>388.64659753546232</v>
      </c>
      <c r="C34" s="3">
        <v>430.26533162912415</v>
      </c>
      <c r="D34" s="3">
        <v>613.3780870185044</v>
      </c>
      <c r="E34" s="3">
        <f>(C34-B$93)/(7*35314.6667/1400)</f>
        <v>0.25937934828948467</v>
      </c>
      <c r="G34" s="3">
        <f>'6C'!$J63 + Calibration!$C$11</f>
        <v>379.58050716376727</v>
      </c>
      <c r="H34" s="3">
        <v>437.44750335799358</v>
      </c>
      <c r="I34" s="3">
        <v>612.59853305802164</v>
      </c>
      <c r="J34" s="3">
        <f t="shared" si="0"/>
        <v>0.29652586652592289</v>
      </c>
      <c r="L34" s="3">
        <f>'7C'!$J63 + Calibration!$C$11</f>
        <v>397.97808241308451</v>
      </c>
      <c r="M34" s="3">
        <v>500.36873300903244</v>
      </c>
      <c r="N34" s="3">
        <v>617.20499536591058</v>
      </c>
      <c r="O34" s="3">
        <f>(M34-L$93)/(7*35314.6667/1400)</f>
        <v>0.66334691572778581</v>
      </c>
      <c r="Q34" s="3">
        <f>'8C'!$J63 + Calibration!$C$11</f>
        <v>371.44301010001288</v>
      </c>
      <c r="R34" s="3">
        <v>540.41686793423355</v>
      </c>
      <c r="S34" s="3">
        <v>617.98454932639345</v>
      </c>
      <c r="T34" s="3">
        <f>(R34-Q$93)/(7*35314.6667/1400)</f>
        <v>0.89253373533414981</v>
      </c>
    </row>
    <row r="35" spans="1:20" x14ac:dyDescent="0.25">
      <c r="A35" s="3">
        <f t="shared" si="1"/>
        <v>5.1666666666666652</v>
      </c>
      <c r="B35" s="3">
        <f>'5C'!$J220 + Calibration!$C$11</f>
        <v>383.38377273962385</v>
      </c>
      <c r="C35" s="3">
        <v>430.73372904190478</v>
      </c>
      <c r="D35" s="3">
        <v>612.59853305802164</v>
      </c>
      <c r="E35" s="3">
        <f>(C35-B$93)/(7*35314.6667/1400)</f>
        <v>0.26203205582745859</v>
      </c>
      <c r="G35" s="3">
        <f>'6C'!$J64 + Calibration!$C$11</f>
        <v>397.97808241308451</v>
      </c>
      <c r="H35" s="3">
        <v>440.02368912828615</v>
      </c>
      <c r="I35" s="3">
        <v>613.3780870185044</v>
      </c>
      <c r="J35" s="3">
        <f t="shared" si="0"/>
        <v>0.31111575798477431</v>
      </c>
      <c r="L35" s="3">
        <f>'7C'!$J64 + Calibration!$C$11</f>
        <v>389.61954856535669</v>
      </c>
      <c r="M35" s="3">
        <v>503.33532802287755</v>
      </c>
      <c r="N35" s="3">
        <v>616.07111995668004</v>
      </c>
      <c r="O35" s="3">
        <f>(M35-L$93)/(7*35314.6667/1400)</f>
        <v>0.68014783891953778</v>
      </c>
      <c r="Q35" s="3">
        <f>'8C'!$J64 + Calibration!$C$11</f>
        <v>393.90937810625371</v>
      </c>
      <c r="R35" s="3">
        <v>550.95573165555857</v>
      </c>
      <c r="S35" s="3">
        <v>616.85063139603767</v>
      </c>
      <c r="T35" s="3">
        <f>(R35-Q$93)/(7*35314.6667/1400)</f>
        <v>0.95221921282061872</v>
      </c>
    </row>
    <row r="36" spans="1:20" x14ac:dyDescent="0.25">
      <c r="A36" s="3">
        <f t="shared" si="1"/>
        <v>5.2499999999999982</v>
      </c>
      <c r="B36" s="3">
        <f>'5C'!$J221 + Calibration!$C$11</f>
        <v>390.81366905436437</v>
      </c>
      <c r="C36" s="3">
        <v>429.87500045180718</v>
      </c>
      <c r="D36" s="3">
        <v>618.76410328687621</v>
      </c>
      <c r="E36" s="3">
        <f>(C36-B$93)/(7*35314.6667/1400)</f>
        <v>0.25716875867450772</v>
      </c>
      <c r="G36" s="3">
        <f>'6C'!$J65 + Calibration!$C$11</f>
        <v>382.67626044070346</v>
      </c>
      <c r="H36" s="3">
        <v>440.4138641731322</v>
      </c>
      <c r="I36" s="3">
        <v>613.80328409596848</v>
      </c>
      <c r="J36" s="3">
        <f t="shared" si="0"/>
        <v>0.31332546336390532</v>
      </c>
      <c r="L36" s="3">
        <f>'7C'!$J65 + Calibration!$C$11</f>
        <v>378.60755613387312</v>
      </c>
      <c r="M36" s="3">
        <v>495.29450577014632</v>
      </c>
      <c r="N36" s="3">
        <v>619.5436643342133</v>
      </c>
      <c r="O36" s="3">
        <f>(M36-L$93)/(7*35314.6667/1400)</f>
        <v>0.63460969285100233</v>
      </c>
      <c r="Q36" s="3">
        <f>'8C'!$J65 + Calibration!$C$11</f>
        <v>378.38638667475914</v>
      </c>
      <c r="R36" s="3">
        <v>550.95573165555857</v>
      </c>
      <c r="S36" s="3">
        <v>617.20499536591058</v>
      </c>
      <c r="T36" s="3">
        <f>(R36-Q$93)/(7*35314.6667/1400)</f>
        <v>0.95221921282061872</v>
      </c>
    </row>
    <row r="37" spans="1:20" x14ac:dyDescent="0.25">
      <c r="A37" s="3">
        <f t="shared" si="1"/>
        <v>5.3333333333333313</v>
      </c>
      <c r="B37" s="3">
        <f>'5C'!$J222 + Calibration!$C$11</f>
        <v>387.23144026248099</v>
      </c>
      <c r="C37" s="3">
        <v>432.84151739941694</v>
      </c>
      <c r="D37" s="3">
        <v>607.63775638823904</v>
      </c>
      <c r="E37" s="3">
        <f>(C37-B$93)/(7*35314.6667/1400)</f>
        <v>0.27396923974833737</v>
      </c>
      <c r="G37" s="3">
        <f>'6C'!$J66 + Calibration!$C$11</f>
        <v>374.53876337694885</v>
      </c>
      <c r="H37" s="3">
        <v>442.52173059687971</v>
      </c>
      <c r="I37" s="3">
        <v>619.5436643342133</v>
      </c>
      <c r="J37" s="3">
        <f t="shared" si="0"/>
        <v>0.32526308940270637</v>
      </c>
      <c r="L37" s="3">
        <f>'7C'!$J66 + Calibration!$C$11</f>
        <v>386.96600153150723</v>
      </c>
      <c r="M37" s="3">
        <v>498.65127582883747</v>
      </c>
      <c r="N37" s="3">
        <v>615.71675598680702</v>
      </c>
      <c r="O37" s="3">
        <f>(M37-L$93)/(7*35314.6667/1400)</f>
        <v>0.65362032142188531</v>
      </c>
      <c r="Q37" s="3">
        <f>'8C'!$J66 + Calibration!$C$11</f>
        <v>370.2490222861453</v>
      </c>
      <c r="R37" s="3">
        <v>550.56532241200625</v>
      </c>
      <c r="S37" s="3">
        <v>620.25233557912566</v>
      </c>
      <c r="T37" s="3">
        <f>(R37-Q$93)/(7*35314.6667/1400)</f>
        <v>0.95000818108771945</v>
      </c>
    </row>
    <row r="38" spans="1:20" x14ac:dyDescent="0.25">
      <c r="A38" s="3">
        <f t="shared" si="1"/>
        <v>5.4166666666666643</v>
      </c>
      <c r="B38" s="3">
        <f>'5C'!$J223 + Calibration!$C$11</f>
        <v>383.87024825457104</v>
      </c>
      <c r="C38" s="3">
        <v>432.84151739941694</v>
      </c>
      <c r="D38" s="3">
        <v>610.33073971843521</v>
      </c>
      <c r="E38" s="3">
        <f>(C38-B$93)/(7*35314.6667/1400)</f>
        <v>0.27396923974833737</v>
      </c>
      <c r="G38" s="3">
        <f>'6C'!$J67 + Calibration!$C$11</f>
        <v>371.92948561495984</v>
      </c>
      <c r="H38" s="3">
        <v>442.52173059687971</v>
      </c>
      <c r="I38" s="3">
        <v>619.5436643342133</v>
      </c>
      <c r="J38" s="3">
        <f t="shared" si="0"/>
        <v>0.32526308940270637</v>
      </c>
      <c r="L38" s="3">
        <f>'7C'!$J67 + Calibration!$C$11</f>
        <v>372.85830004813431</v>
      </c>
      <c r="M38" s="3">
        <v>491.07900712135711</v>
      </c>
      <c r="N38" s="3">
        <v>615.71675598680702</v>
      </c>
      <c r="O38" s="3">
        <f>(M38-L$93)/(7*35314.6667/1400)</f>
        <v>0.61073576712716582</v>
      </c>
      <c r="Q38" s="3">
        <f>'8C'!$J67 + Calibration!$C$11</f>
        <v>392.22878210229885</v>
      </c>
      <c r="R38" s="3">
        <v>545.88150441667244</v>
      </c>
      <c r="S38" s="3">
        <v>610.33073971843521</v>
      </c>
      <c r="T38" s="3">
        <f>(R38-Q$93)/(7*35314.6667/1400)</f>
        <v>0.92348198994383524</v>
      </c>
    </row>
    <row r="39" spans="1:20" x14ac:dyDescent="0.25">
      <c r="A39" s="3">
        <f t="shared" si="1"/>
        <v>5.4999999999999973</v>
      </c>
      <c r="B39" s="3">
        <f>'5C'!$J224 + Calibration!$C$11</f>
        <v>376.9269601299178</v>
      </c>
      <c r="C39" s="3">
        <v>432.84151739941694</v>
      </c>
      <c r="D39" s="3">
        <v>617.20499536591058</v>
      </c>
      <c r="E39" s="3">
        <f>(C39-B$93)/(7*35314.6667/1400)</f>
        <v>0.27396923974833737</v>
      </c>
      <c r="G39" s="3">
        <f>'6C'!$J68 + Calibration!$C$11</f>
        <v>368.56842628218999</v>
      </c>
      <c r="H39" s="3">
        <v>442.13132135332739</v>
      </c>
      <c r="I39" s="3">
        <v>621.03189662646264</v>
      </c>
      <c r="J39" s="3">
        <f t="shared" si="0"/>
        <v>0.3230520576698071</v>
      </c>
      <c r="L39" s="3">
        <f>'7C'!$J68 + Calibration!$C$11</f>
        <v>392.44995156141238</v>
      </c>
      <c r="M39" s="3">
        <v>488.50282135106454</v>
      </c>
      <c r="N39" s="3">
        <v>616.85063139603767</v>
      </c>
      <c r="O39" s="3">
        <f>(M39-L$93)/(7*35314.6667/1400)</f>
        <v>0.59614587566831445</v>
      </c>
      <c r="Q39" s="3">
        <f>'8C'!$J68 + Calibration!$C$11</f>
        <v>375.51171440684323</v>
      </c>
      <c r="R39" s="3">
        <v>543.38322874937262</v>
      </c>
      <c r="S39" s="3">
        <v>614.1576480658415</v>
      </c>
      <c r="T39" s="3">
        <f>(R39-Q$93)/(7*35314.6667/1400)</f>
        <v>0.90933333217213486</v>
      </c>
    </row>
    <row r="40" spans="1:20" x14ac:dyDescent="0.25">
      <c r="A40" s="3">
        <f t="shared" si="1"/>
        <v>5.5833333333333304</v>
      </c>
      <c r="B40" s="3">
        <f>'5C'!$J225 + Calibration!$C$11</f>
        <v>410.89179608258985</v>
      </c>
      <c r="C40" s="3">
        <v>434.94938382316445</v>
      </c>
      <c r="D40" s="3">
        <v>611.88985472625507</v>
      </c>
      <c r="E40" s="3">
        <f>(C40-B$93)/(7*35314.6667/1400)</f>
        <v>0.28590686578713848</v>
      </c>
      <c r="G40" s="3">
        <f>'6C'!$J69 + Calibration!$C$11</f>
        <v>377.41343564486499</v>
      </c>
      <c r="H40" s="3">
        <v>444.62959702062767</v>
      </c>
      <c r="I40" s="3">
        <v>619.11846725674911</v>
      </c>
      <c r="J40" s="3">
        <f t="shared" si="0"/>
        <v>0.33720071544151009</v>
      </c>
      <c r="L40" s="3">
        <f>'7C'!$J69 + Calibration!$C$11</f>
        <v>357.82178413158692</v>
      </c>
      <c r="M40" s="3">
        <v>480.071589854781</v>
      </c>
      <c r="N40" s="3">
        <v>616.07111995668004</v>
      </c>
      <c r="O40" s="3">
        <f>(M40-L$93)/(7*35314.6667/1400)</f>
        <v>0.54839669786687961</v>
      </c>
      <c r="Q40" s="3">
        <f>'8C'!$J69 + Calibration!$C$11</f>
        <v>369.05490179713718</v>
      </c>
      <c r="R40" s="3">
        <v>542.99305370452635</v>
      </c>
      <c r="S40" s="3">
        <v>614.1576480658415</v>
      </c>
      <c r="T40" s="3">
        <f>(R40-Q$93)/(7*35314.6667/1400)</f>
        <v>0.90712362679300251</v>
      </c>
    </row>
    <row r="41" spans="1:20" x14ac:dyDescent="0.25">
      <c r="A41" s="3">
        <f t="shared" si="1"/>
        <v>5.6666666666666634</v>
      </c>
      <c r="B41" s="3">
        <f>'5C'!$J226 + Calibration!$C$11</f>
        <v>401.29500514913423</v>
      </c>
      <c r="C41" s="3">
        <v>437.44750335799358</v>
      </c>
      <c r="D41" s="3">
        <v>612.24421869612797</v>
      </c>
      <c r="E41" s="3">
        <f>(C41-B$93)/(7*35314.6667/1400)</f>
        <v>0.3000546393229942</v>
      </c>
      <c r="G41" s="3">
        <f>'6C'!$J70 + Calibration!$C$11</f>
        <v>378.60755613387312</v>
      </c>
      <c r="H41" s="3">
        <v>442.99004994342476</v>
      </c>
      <c r="I41" s="3">
        <v>617.20499536591058</v>
      </c>
      <c r="J41" s="3">
        <f t="shared" si="0"/>
        <v>0.32791535482275669</v>
      </c>
      <c r="L41" s="3">
        <f>'7C'!$J70 + Calibration!$C$11</f>
        <v>372.85830004813431</v>
      </c>
      <c r="M41" s="3">
        <v>469.92297924453737</v>
      </c>
      <c r="N41" s="3">
        <v>616.07111995668004</v>
      </c>
      <c r="O41" s="3">
        <f>(M41-L$93)/(7*35314.6667/1400)</f>
        <v>0.4909213678774641</v>
      </c>
      <c r="Q41" s="3">
        <f>'8C'!$J70 + Calibration!$C$11</f>
        <v>403.24090720892275</v>
      </c>
      <c r="R41" s="3">
        <v>545.49109517311967</v>
      </c>
      <c r="S41" s="3">
        <v>614.51200494886018</v>
      </c>
      <c r="T41" s="3">
        <f>(R41-Q$93)/(7*35314.6667/1400)</f>
        <v>0.92127095821093341</v>
      </c>
    </row>
    <row r="42" spans="1:20" x14ac:dyDescent="0.25">
      <c r="A42" s="3">
        <f t="shared" si="1"/>
        <v>5.7499999999999964</v>
      </c>
      <c r="B42" s="3">
        <f>'5C'!$J227 + Calibration!$C$11</f>
        <v>387.93895256140138</v>
      </c>
      <c r="C42" s="3">
        <v>437.44750335799358</v>
      </c>
      <c r="D42" s="3">
        <v>608.77163179746969</v>
      </c>
      <c r="E42" s="3">
        <f>(C42-B$93)/(7*35314.6667/1400)</f>
        <v>0.3000546393229942</v>
      </c>
      <c r="G42" s="3">
        <f>'6C'!$J71 + Calibration!$C$11</f>
        <v>377.19231041079809</v>
      </c>
      <c r="H42" s="3">
        <v>440.02368912828615</v>
      </c>
      <c r="I42" s="3">
        <v>618.33890620941224</v>
      </c>
      <c r="J42" s="3">
        <f t="shared" si="0"/>
        <v>0.31111575798477431</v>
      </c>
      <c r="L42" s="3">
        <f>'7C'!$J71 + Calibration!$C$11</f>
        <v>385.28553820269246</v>
      </c>
      <c r="M42" s="3">
        <v>465.31707135219631</v>
      </c>
      <c r="N42" s="3">
        <v>617.20499536591058</v>
      </c>
      <c r="O42" s="3">
        <f>(M42-L$93)/(7*35314.6667/1400)</f>
        <v>0.46483641042073093</v>
      </c>
      <c r="Q42" s="3">
        <f>'8C'!$J71 + Calibration!$C$11</f>
        <v>392.22878210229885</v>
      </c>
      <c r="R42" s="3">
        <v>540.88518728077838</v>
      </c>
      <c r="S42" s="3">
        <v>615.71675598680702</v>
      </c>
      <c r="T42" s="3">
        <f>(R42-Q$93)/(7*35314.6667/1400)</f>
        <v>0.89518600075419885</v>
      </c>
    </row>
    <row r="43" spans="1:20" x14ac:dyDescent="0.25">
      <c r="A43" s="3">
        <f t="shared" si="1"/>
        <v>5.8333333333333295</v>
      </c>
      <c r="B43" s="3">
        <f>'5C'!$J228 + Calibration!$C$11</f>
        <v>382.4108217097297</v>
      </c>
      <c r="C43" s="3">
        <v>437.05709411444104</v>
      </c>
      <c r="D43" s="3">
        <v>611.46465764879099</v>
      </c>
      <c r="E43" s="3">
        <f>(C43-B$93)/(7*35314.6667/1400)</f>
        <v>0.2978436075900936</v>
      </c>
      <c r="G43" s="3">
        <f>'6C'!$J72 + Calibration!$C$11</f>
        <v>373.3447755630815</v>
      </c>
      <c r="H43" s="3">
        <v>440.02368912828615</v>
      </c>
      <c r="I43" s="3">
        <v>623.72487995665881</v>
      </c>
      <c r="J43" s="3">
        <f t="shared" si="0"/>
        <v>0.31111575798477431</v>
      </c>
      <c r="L43" s="3">
        <f>'7C'!$J72 + Calibration!$C$11</f>
        <v>389.35424250952303</v>
      </c>
      <c r="M43" s="3">
        <v>464.45834276209871</v>
      </c>
      <c r="N43" s="3">
        <v>617.20499536591058</v>
      </c>
      <c r="O43" s="3">
        <f>(M43-L$93)/(7*35314.6667/1400)</f>
        <v>0.45997311326778001</v>
      </c>
      <c r="Q43" s="3">
        <f>'8C'!$J72 + Calibration!$C$11</f>
        <v>367.37430579318209</v>
      </c>
      <c r="R43" s="3">
        <v>540.41686793423355</v>
      </c>
      <c r="S43" s="3">
        <v>618.33890620941224</v>
      </c>
      <c r="T43" s="3">
        <f>(R43-Q$93)/(7*35314.6667/1400)</f>
        <v>0.89253373533414981</v>
      </c>
    </row>
    <row r="44" spans="1:20" x14ac:dyDescent="0.25">
      <c r="A44" s="3">
        <f t="shared" si="1"/>
        <v>5.9166666666666625</v>
      </c>
      <c r="B44" s="3">
        <f>'5C'!$J229 + Calibration!$C$11</f>
        <v>387.23144026248099</v>
      </c>
      <c r="C44" s="3">
        <v>437.44750335799358</v>
      </c>
      <c r="D44" s="3">
        <v>614.51200494886018</v>
      </c>
      <c r="E44" s="3">
        <f>(C44-B$93)/(7*35314.6667/1400)</f>
        <v>0.3000546393229942</v>
      </c>
      <c r="G44" s="3">
        <f>'6C'!$J73 + Calibration!$C$11</f>
        <v>381.70330941080931</v>
      </c>
      <c r="H44" s="3">
        <v>440.4138641731322</v>
      </c>
      <c r="I44" s="3">
        <v>620.25233557912566</v>
      </c>
      <c r="J44" s="3">
        <f t="shared" si="0"/>
        <v>0.31332546336390532</v>
      </c>
      <c r="L44" s="3">
        <f>'7C'!$J73 + Calibration!$C$11</f>
        <v>389.84071802447022</v>
      </c>
      <c r="M44" s="3">
        <v>462.3504763383512</v>
      </c>
      <c r="N44" s="3">
        <v>613.3780870185044</v>
      </c>
      <c r="O44" s="3">
        <f>(M44-L$93)/(7*35314.6667/1400)</f>
        <v>0.4480354872289789</v>
      </c>
      <c r="Q44" s="3">
        <f>'8C'!$J73 + Calibration!$C$11</f>
        <v>383.6049421987376</v>
      </c>
      <c r="R44" s="3">
        <v>542.99305370452635</v>
      </c>
      <c r="S44" s="3">
        <v>613.02377265661084</v>
      </c>
      <c r="T44" s="3">
        <f>(R44-Q$93)/(7*35314.6667/1400)</f>
        <v>0.90712362679300251</v>
      </c>
    </row>
    <row r="45" spans="1:20" x14ac:dyDescent="0.25">
      <c r="A45" s="3">
        <f t="shared" si="1"/>
        <v>5.9999999999999956</v>
      </c>
      <c r="B45" s="3">
        <f>'5C'!$J230 + Calibration!$C$11</f>
        <v>392.00765686823195</v>
      </c>
      <c r="C45" s="3">
        <v>437.05709411444104</v>
      </c>
      <c r="D45" s="3">
        <v>615.71675598680702</v>
      </c>
      <c r="E45" s="3">
        <f>(C45-B$93)/(7*35314.6667/1400)</f>
        <v>0.2978436075900936</v>
      </c>
      <c r="G45" s="3">
        <f>'6C'!$J74 + Calibration!$C$11</f>
        <v>393.68820864714019</v>
      </c>
      <c r="H45" s="3">
        <v>437.44750335799358</v>
      </c>
      <c r="I45" s="3">
        <v>622.59100454742816</v>
      </c>
      <c r="J45" s="3">
        <f t="shared" si="0"/>
        <v>0.29652586652592289</v>
      </c>
      <c r="L45" s="3">
        <f>'7C'!$J74 + Calibration!$C$11</f>
        <v>380.02271340685422</v>
      </c>
      <c r="M45" s="3">
        <v>462.81902988360252</v>
      </c>
      <c r="N45" s="3">
        <v>614.51200494886018</v>
      </c>
      <c r="O45" s="3">
        <f>(M45-L$93)/(7*35314.6667/1400)</f>
        <v>0.45068907900279748</v>
      </c>
      <c r="Q45" s="3">
        <f>'8C'!$J74 + Calibration!$C$11</f>
        <v>366.6667934942617</v>
      </c>
      <c r="R45" s="3">
        <v>543.38322874937262</v>
      </c>
      <c r="S45" s="3">
        <v>617.98454932639345</v>
      </c>
      <c r="T45" s="3">
        <f>(R45-Q$93)/(7*35314.6667/1400)</f>
        <v>0.90933333217213486</v>
      </c>
    </row>
    <row r="46" spans="1:20" x14ac:dyDescent="0.25">
      <c r="A46" s="3">
        <f t="shared" si="1"/>
        <v>6.0833333333333286</v>
      </c>
      <c r="B46" s="3">
        <f>'5C'!$J231 + Calibration!$C$11</f>
        <v>392.22878210229885</v>
      </c>
      <c r="C46" s="3">
        <v>437.44750335799358</v>
      </c>
      <c r="D46" s="3">
        <v>611.11030076577219</v>
      </c>
      <c r="E46" s="3">
        <f>(C46-B$93)/(7*35314.6667/1400)</f>
        <v>0.3000546393229942</v>
      </c>
      <c r="G46" s="3">
        <f>'6C'!$J75 + Calibration!$C$11</f>
        <v>364.98619749030684</v>
      </c>
      <c r="H46" s="3">
        <v>437.91582270453864</v>
      </c>
      <c r="I46" s="3">
        <v>623.37056559476525</v>
      </c>
      <c r="J46" s="3">
        <f t="shared" si="0"/>
        <v>0.2991781319459732</v>
      </c>
      <c r="L46" s="3">
        <f>'7C'!$J75 + Calibration!$C$11</f>
        <v>378.38638667475914</v>
      </c>
      <c r="M46" s="3">
        <v>462.81902988360252</v>
      </c>
      <c r="N46" s="3">
        <v>613.02377265661084</v>
      </c>
      <c r="O46" s="3">
        <f>(M46-L$93)/(7*35314.6667/1400)</f>
        <v>0.45068907900279748</v>
      </c>
      <c r="Q46" s="3">
        <f>'8C'!$J75 + Calibration!$C$11</f>
        <v>371.44301010001288</v>
      </c>
      <c r="R46" s="3">
        <v>541.27559652433115</v>
      </c>
      <c r="S46" s="3">
        <v>621.03189662646264</v>
      </c>
      <c r="T46" s="3">
        <f>(R46-Q$93)/(7*35314.6667/1400)</f>
        <v>0.89739703248710079</v>
      </c>
    </row>
    <row r="47" spans="1:20" x14ac:dyDescent="0.25">
      <c r="A47" s="3">
        <f t="shared" si="1"/>
        <v>6.1666666666666616</v>
      </c>
      <c r="B47" s="3">
        <f>'5C'!$J232 + Calibration!$C$11</f>
        <v>395.5899741102088</v>
      </c>
      <c r="C47" s="3">
        <v>440.4138641731322</v>
      </c>
      <c r="D47" s="3">
        <v>611.11030076577219</v>
      </c>
      <c r="E47" s="3">
        <f>(C47-B$93)/(7*35314.6667/1400)</f>
        <v>0.31685423616097663</v>
      </c>
      <c r="G47" s="3">
        <f>'6C'!$J76 + Calibration!$C$11</f>
        <v>381.70330941080931</v>
      </c>
      <c r="H47" s="3">
        <v>437.44750335799358</v>
      </c>
      <c r="I47" s="3">
        <v>625.28399496447867</v>
      </c>
      <c r="J47" s="3">
        <f t="shared" si="0"/>
        <v>0.29652586652592289</v>
      </c>
      <c r="L47" s="3">
        <f>'7C'!$J76 + Calibration!$C$11</f>
        <v>389.35424250952303</v>
      </c>
      <c r="M47" s="3">
        <v>462.3504763383512</v>
      </c>
      <c r="N47" s="3">
        <v>618.76410328687621</v>
      </c>
      <c r="O47" s="3">
        <f>(M47-L$93)/(7*35314.6667/1400)</f>
        <v>0.4480354872289789</v>
      </c>
      <c r="Q47" s="3">
        <f>'8C'!$J76 + Calibration!$C$11</f>
        <v>391.03479428843127</v>
      </c>
      <c r="R47" s="3">
        <v>542.99305370452635</v>
      </c>
      <c r="S47" s="3">
        <v>620.67753265658962</v>
      </c>
      <c r="T47" s="3">
        <f>(R47-Q$93)/(7*35314.6667/1400)</f>
        <v>0.90712362679300251</v>
      </c>
    </row>
    <row r="48" spans="1:20" x14ac:dyDescent="0.25">
      <c r="A48" s="3">
        <f t="shared" si="1"/>
        <v>6.2499999999999947</v>
      </c>
      <c r="B48" s="3">
        <f>'5C'!$J233 + Calibration!$C$11</f>
        <v>386.7449647475338</v>
      </c>
      <c r="C48" s="3">
        <v>439.55513558303483</v>
      </c>
      <c r="D48" s="3">
        <v>616.42543431857359</v>
      </c>
      <c r="E48" s="3">
        <f>(C48-B$93)/(7*35314.6667/1400)</f>
        <v>0.31199093900802699</v>
      </c>
      <c r="G48" s="3">
        <f>'6C'!$J77 + Calibration!$C$11</f>
        <v>378.60755613387312</v>
      </c>
      <c r="H48" s="3">
        <v>437.44750335799358</v>
      </c>
      <c r="I48" s="3">
        <v>621.45709370392672</v>
      </c>
      <c r="J48" s="3">
        <f t="shared" si="0"/>
        <v>0.29652586652592289</v>
      </c>
      <c r="L48" s="3">
        <f>'7C'!$J77 + Calibration!$C$11</f>
        <v>378.38638667475914</v>
      </c>
      <c r="M48" s="3">
        <v>464.92666210864377</v>
      </c>
      <c r="N48" s="3">
        <v>619.11846725674911</v>
      </c>
      <c r="O48" s="3">
        <f>(M48-L$93)/(7*35314.6667/1400)</f>
        <v>0.46262537868783032</v>
      </c>
      <c r="Q48" s="3">
        <f>'8C'!$J77 + Calibration!$C$11</f>
        <v>383.87024825457104</v>
      </c>
      <c r="R48" s="3">
        <v>543.38322874937262</v>
      </c>
      <c r="S48" s="3">
        <v>621.03189662646264</v>
      </c>
      <c r="T48" s="3">
        <f>(R48-Q$93)/(7*35314.6667/1400)</f>
        <v>0.90933333217213486</v>
      </c>
    </row>
    <row r="49" spans="1:20" x14ac:dyDescent="0.25">
      <c r="A49" s="3">
        <f t="shared" si="1"/>
        <v>6.3333333333333277</v>
      </c>
      <c r="B49" s="3">
        <f>'5C'!$J234 + Calibration!$C$11</f>
        <v>389.35424250952303</v>
      </c>
      <c r="C49" s="3">
        <v>434.94938382316445</v>
      </c>
      <c r="D49" s="3">
        <v>610.68510368830823</v>
      </c>
      <c r="E49" s="3">
        <f>(C49-B$93)/(7*35314.6667/1400)</f>
        <v>0.28590686578713848</v>
      </c>
      <c r="G49" s="3">
        <f>'6C'!$J78 + Calibration!$C$11</f>
        <v>388.42542807634857</v>
      </c>
      <c r="H49" s="3">
        <v>440.02368912828615</v>
      </c>
      <c r="I49" s="3">
        <v>622.94536851730118</v>
      </c>
      <c r="J49" s="3">
        <f t="shared" si="0"/>
        <v>0.31111575798477431</v>
      </c>
      <c r="L49" s="3">
        <f>'7C'!$J78 + Calibration!$C$11</f>
        <v>385.06436874357894</v>
      </c>
      <c r="M49" s="3">
        <v>464.92666210864377</v>
      </c>
      <c r="N49" s="3">
        <v>609.97638283541653</v>
      </c>
      <c r="O49" s="3">
        <f>(M49-L$93)/(7*35314.6667/1400)</f>
        <v>0.46262537868783032</v>
      </c>
      <c r="Q49" s="3">
        <f>'8C'!$J78 + Calibration!$C$11</f>
        <v>382.4108217097297</v>
      </c>
      <c r="R49" s="3">
        <v>542.99305370452635</v>
      </c>
      <c r="S49" s="3">
        <v>620.25233557912566</v>
      </c>
      <c r="T49" s="3">
        <f>(R49-Q$93)/(7*35314.6667/1400)</f>
        <v>0.90712362679300251</v>
      </c>
    </row>
    <row r="50" spans="1:20" x14ac:dyDescent="0.25">
      <c r="A50" s="3">
        <f t="shared" si="1"/>
        <v>6.4166666666666607</v>
      </c>
      <c r="B50" s="3">
        <f>'5C'!$J235 + Calibration!$C$11</f>
        <v>366.88783027823513</v>
      </c>
      <c r="C50" s="3">
        <v>434.48090834414847</v>
      </c>
      <c r="D50" s="3">
        <v>612.24421869612797</v>
      </c>
      <c r="E50" s="3">
        <f>(C50-B$93)/(7*35314.6667/1400)</f>
        <v>0.28325371613124223</v>
      </c>
      <c r="G50" s="3">
        <f>'6C'!$J79 + Calibration!$C$11</f>
        <v>367.86078130812928</v>
      </c>
      <c r="H50" s="3">
        <v>440.02368912828615</v>
      </c>
      <c r="I50" s="3">
        <v>616.85063139603767</v>
      </c>
      <c r="J50" s="3">
        <f t="shared" si="0"/>
        <v>0.31111575798477431</v>
      </c>
      <c r="L50" s="3">
        <f>'7C'!$J79 + Calibration!$C$11</f>
        <v>374.31772659297565</v>
      </c>
      <c r="M50" s="3">
        <v>464.92666210864377</v>
      </c>
      <c r="N50" s="3">
        <v>613.3780870185044</v>
      </c>
      <c r="O50" s="3">
        <f>(M50-L$93)/(7*35314.6667/1400)</f>
        <v>0.46262537868783032</v>
      </c>
      <c r="Q50" s="3">
        <f>'8C'!$J79 + Calibration!$C$11</f>
        <v>362.81912597140479</v>
      </c>
      <c r="R50" s="3">
        <v>543.38322874937262</v>
      </c>
      <c r="S50" s="3">
        <v>615.71675598680702</v>
      </c>
      <c r="T50" s="3">
        <f>(R50-Q$93)/(7*35314.6667/1400)</f>
        <v>0.90933333217213486</v>
      </c>
    </row>
    <row r="51" spans="1:20" x14ac:dyDescent="0.25">
      <c r="A51" s="3">
        <f t="shared" si="1"/>
        <v>6.4999999999999938</v>
      </c>
      <c r="B51" s="3">
        <f>'5C'!$J236 + Calibration!$C$11</f>
        <v>376.9269601299178</v>
      </c>
      <c r="C51" s="3">
        <v>429.87500045180718</v>
      </c>
      <c r="D51" s="3">
        <v>609.97638283541653</v>
      </c>
      <c r="E51" s="3">
        <f>(C51-B$93)/(7*35314.6667/1400)</f>
        <v>0.25716875867450772</v>
      </c>
      <c r="G51" s="3">
        <f>'6C'!$J80 + Calibration!$C$11</f>
        <v>386.7449647475338</v>
      </c>
      <c r="H51" s="3">
        <v>447.59595783576628</v>
      </c>
      <c r="I51" s="3">
        <v>620.25233557912566</v>
      </c>
      <c r="J51" s="3">
        <f t="shared" si="0"/>
        <v>0.35400031227949247</v>
      </c>
      <c r="L51" s="3">
        <f>'7C'!$J80 + Calibration!$C$11</f>
        <v>371.66417955912641</v>
      </c>
      <c r="M51" s="3">
        <v>472.49916501482994</v>
      </c>
      <c r="N51" s="3">
        <v>609.97638283541653</v>
      </c>
      <c r="O51" s="3">
        <f>(M51-L$93)/(7*35314.6667/1400)</f>
        <v>0.50551125933631547</v>
      </c>
      <c r="Q51" s="3">
        <f>'8C'!$J80 + Calibration!$C$11</f>
        <v>389.84071802447022</v>
      </c>
      <c r="R51" s="3">
        <v>540.88518728077838</v>
      </c>
      <c r="S51" s="3">
        <v>617.63019244337465</v>
      </c>
      <c r="T51" s="3">
        <f>(R51-Q$93)/(7*35314.6667/1400)</f>
        <v>0.89518600075419885</v>
      </c>
    </row>
    <row r="52" spans="1:20" x14ac:dyDescent="0.25">
      <c r="A52" s="3">
        <f t="shared" si="1"/>
        <v>6.5833333333333268</v>
      </c>
      <c r="B52" s="3">
        <f>'5C'!$J237 + Calibration!$C$11</f>
        <v>376.9269601299178</v>
      </c>
      <c r="C52" s="3">
        <v>429.87500045180718</v>
      </c>
      <c r="D52" s="3">
        <v>613.3780870185044</v>
      </c>
      <c r="E52" s="3">
        <f>(C52-B$93)/(7*35314.6667/1400)</f>
        <v>0.25716875867450772</v>
      </c>
      <c r="G52" s="3">
        <f>'6C'!$J81 + Calibration!$C$11</f>
        <v>361.89048843841749</v>
      </c>
      <c r="H52" s="3">
        <v>447.59595783576628</v>
      </c>
      <c r="I52" s="3">
        <v>620.67753265658962</v>
      </c>
      <c r="J52" s="3">
        <f t="shared" si="0"/>
        <v>0.35400031227949247</v>
      </c>
      <c r="L52" s="3">
        <f>'7C'!$J81 + Calibration!$C$11</f>
        <v>365.91487924834075</v>
      </c>
      <c r="M52" s="3">
        <v>478.82245202113108</v>
      </c>
      <c r="N52" s="3">
        <v>615.71675598680702</v>
      </c>
      <c r="O52" s="3">
        <f>(M52-L$93)/(7*35314.6667/1400)</f>
        <v>0.54132236898102948</v>
      </c>
      <c r="Q52" s="3">
        <f>'8C'!$J81 + Calibration!$C$11</f>
        <v>391.74230658735166</v>
      </c>
      <c r="R52" s="3">
        <v>538.77732085703087</v>
      </c>
      <c r="S52" s="3">
        <v>617.20499536591058</v>
      </c>
      <c r="T52" s="3">
        <f>(R52-Q$93)/(7*35314.6667/1400)</f>
        <v>0.88324837471539774</v>
      </c>
    </row>
    <row r="53" spans="1:20" x14ac:dyDescent="0.25">
      <c r="A53" s="3">
        <f t="shared" si="1"/>
        <v>6.6666666666666599</v>
      </c>
      <c r="B53" s="3">
        <f>'5C'!$J238 + Calibration!$C$11</f>
        <v>386.96600153150723</v>
      </c>
      <c r="C53" s="3">
        <v>430.26533162912415</v>
      </c>
      <c r="D53" s="3">
        <v>606.50383845788326</v>
      </c>
      <c r="E53" s="3">
        <f>(C53-B$93)/(7*35314.6667/1400)</f>
        <v>0.25937934828948467</v>
      </c>
      <c r="G53" s="3">
        <f>'6C'!$J82 + Calibration!$C$11</f>
        <v>381.21683389586212</v>
      </c>
      <c r="H53" s="3">
        <v>452.67034120712333</v>
      </c>
      <c r="I53" s="3">
        <v>617.98454932639345</v>
      </c>
      <c r="J53" s="3">
        <f t="shared" si="0"/>
        <v>0.38273841939212194</v>
      </c>
      <c r="L53" s="3">
        <f>'7C'!$J82 + Calibration!$C$11</f>
        <v>389.84071802447022</v>
      </c>
      <c r="M53" s="3">
        <v>480.5399872675614</v>
      </c>
      <c r="N53" s="3">
        <v>612.24421869612797</v>
      </c>
      <c r="O53" s="3">
        <f>(M53-L$93)/(7*35314.6667/1400)</f>
        <v>0.55104940540485225</v>
      </c>
      <c r="Q53" s="3">
        <f>'8C'!$J82 + Calibration!$C$11</f>
        <v>377.41343564486499</v>
      </c>
      <c r="R53" s="3">
        <v>535.81096004189226</v>
      </c>
      <c r="S53" s="3">
        <v>613.80328409596848</v>
      </c>
      <c r="T53" s="3">
        <f>(R53-Q$93)/(7*35314.6667/1400)</f>
        <v>0.86644877787741537</v>
      </c>
    </row>
    <row r="54" spans="1:20" x14ac:dyDescent="0.25">
      <c r="A54" s="3">
        <f t="shared" si="1"/>
        <v>6.7499999999999929</v>
      </c>
      <c r="B54" s="3">
        <f>'5C'!$J239 + Calibration!$C$11</f>
        <v>389.35424250952303</v>
      </c>
      <c r="C54" s="3">
        <v>427.76713402805967</v>
      </c>
      <c r="D54" s="3">
        <v>610.68510368830823</v>
      </c>
      <c r="E54" s="3">
        <f>(C54-B$93)/(7*35314.6667/1400)</f>
        <v>0.24523113263570662</v>
      </c>
      <c r="G54" s="3">
        <f>'6C'!$J83 + Calibration!$C$11</f>
        <v>384.356723769518</v>
      </c>
      <c r="H54" s="3">
        <v>455.16838267571711</v>
      </c>
      <c r="I54" s="3">
        <v>622.16580746996419</v>
      </c>
      <c r="J54" s="3">
        <f t="shared" si="0"/>
        <v>0.39688575081005534</v>
      </c>
      <c r="L54" s="3">
        <f>'7C'!$J83 + Calibration!$C$11</f>
        <v>385.5508442585259</v>
      </c>
      <c r="M54" s="3">
        <v>480.5399872675614</v>
      </c>
      <c r="N54" s="3">
        <v>617.20499536591058</v>
      </c>
      <c r="O54" s="3">
        <f>(M54-L$93)/(7*35314.6667/1400)</f>
        <v>0.55104940540485225</v>
      </c>
      <c r="Q54" s="3">
        <f>'8C'!$J83 + Calibration!$C$11</f>
        <v>381.21683389586212</v>
      </c>
      <c r="R54" s="3">
        <v>532.84436502804715</v>
      </c>
      <c r="S54" s="3">
        <v>616.85063139603767</v>
      </c>
      <c r="T54" s="3">
        <f>(R54-Q$93)/(7*35314.6667/1400)</f>
        <v>0.8496478546856634</v>
      </c>
    </row>
    <row r="55" spans="1:20" x14ac:dyDescent="0.25">
      <c r="A55" s="3">
        <f t="shared" si="1"/>
        <v>6.8333333333333259</v>
      </c>
      <c r="B55" s="3">
        <f>'5C'!$J240 + Calibration!$C$11</f>
        <v>369.76254677119812</v>
      </c>
      <c r="C55" s="3">
        <v>429.87500045180718</v>
      </c>
      <c r="D55" s="3">
        <v>615.71675598680702</v>
      </c>
      <c r="E55" s="3">
        <f>(C55-B$93)/(7*35314.6667/1400)</f>
        <v>0.25716875867450772</v>
      </c>
      <c r="G55" s="3">
        <f>'6C'!$J84 + Calibration!$C$11</f>
        <v>389.61954856535669</v>
      </c>
      <c r="H55" s="3">
        <v>460.24284411330996</v>
      </c>
      <c r="I55" s="3">
        <v>620.67753265658962</v>
      </c>
      <c r="J55" s="3">
        <f t="shared" si="0"/>
        <v>0.42562430004060969</v>
      </c>
      <c r="L55" s="3">
        <f>'7C'!$J84 + Calibration!$C$11</f>
        <v>403.72738272386971</v>
      </c>
      <c r="M55" s="3">
        <v>483.0381848686261</v>
      </c>
      <c r="N55" s="3">
        <v>612.59853305802164</v>
      </c>
      <c r="O55" s="3">
        <f>(M55-L$93)/(7*35314.6667/1400)</f>
        <v>0.56519762105863158</v>
      </c>
      <c r="Q55" s="3">
        <f>'8C'!$J84 + Calibration!$C$11</f>
        <v>385.5508442585259</v>
      </c>
      <c r="R55" s="3">
        <v>533.70309361814475</v>
      </c>
      <c r="S55" s="3">
        <v>619.11846725674911</v>
      </c>
      <c r="T55" s="3">
        <f>(R55-Q$93)/(7*35314.6667/1400)</f>
        <v>0.85451115183861426</v>
      </c>
    </row>
    <row r="56" spans="1:20" x14ac:dyDescent="0.25">
      <c r="A56" s="3">
        <f t="shared" si="1"/>
        <v>6.916666666666659</v>
      </c>
      <c r="B56" s="3">
        <f>'5C'!$J241 + Calibration!$C$11</f>
        <v>372.37182453318712</v>
      </c>
      <c r="C56" s="3">
        <v>429.87500045180718</v>
      </c>
      <c r="D56" s="3">
        <v>614.1576480658415</v>
      </c>
      <c r="E56" s="3">
        <f>(C56-B$93)/(7*35314.6667/1400)</f>
        <v>0.25716875867450772</v>
      </c>
      <c r="G56" s="3">
        <f>'6C'!$J85 + Calibration!$C$11</f>
        <v>389.35424250952303</v>
      </c>
      <c r="H56" s="3">
        <v>462.3504763383512</v>
      </c>
      <c r="I56" s="3">
        <v>621.45709370392672</v>
      </c>
      <c r="J56" s="3">
        <f t="shared" si="0"/>
        <v>0.43756059972564254</v>
      </c>
      <c r="L56" s="3">
        <f>'7C'!$J85 + Calibration!$C$11</f>
        <v>379.80154394774047</v>
      </c>
      <c r="M56" s="3">
        <v>498.26110078399142</v>
      </c>
      <c r="N56" s="3">
        <v>611.88985472625507</v>
      </c>
      <c r="O56" s="3">
        <f>(M56-L$93)/(7*35314.6667/1400)</f>
        <v>0.6514106160427543</v>
      </c>
      <c r="Q56" s="3">
        <f>'8C'!$J85 + Calibration!$C$11</f>
        <v>394.61702308031465</v>
      </c>
      <c r="R56" s="3">
        <v>533.70309361814475</v>
      </c>
      <c r="S56" s="3">
        <v>614.93720202632426</v>
      </c>
      <c r="T56" s="3">
        <f>(R56-Q$93)/(7*35314.6667/1400)</f>
        <v>0.85451115183861426</v>
      </c>
    </row>
    <row r="57" spans="1:20" x14ac:dyDescent="0.25">
      <c r="A57" s="3">
        <f t="shared" si="1"/>
        <v>6.999999999999992</v>
      </c>
      <c r="B57" s="3">
        <f>'5C'!$J242 + Calibration!$C$11</f>
        <v>383.6049421987376</v>
      </c>
      <c r="C57" s="3">
        <v>429.87500045180718</v>
      </c>
      <c r="D57" s="3">
        <v>614.1576480658415</v>
      </c>
      <c r="E57" s="3">
        <f>(C57-B$93)/(7*35314.6667/1400)</f>
        <v>0.25716875867450772</v>
      </c>
      <c r="G57" s="3">
        <f>'6C'!$J86 + Calibration!$C$11</f>
        <v>395.10349859526161</v>
      </c>
      <c r="H57" s="3">
        <v>464.92666210864377</v>
      </c>
      <c r="I57" s="3">
        <v>619.5436643342133</v>
      </c>
      <c r="J57" s="3">
        <f t="shared" si="0"/>
        <v>0.45215049118449391</v>
      </c>
      <c r="L57" s="3">
        <f>'7C'!$J86 + Calibration!$C$11</f>
        <v>391.03479428843127</v>
      </c>
      <c r="M57" s="3">
        <v>502.86693061009692</v>
      </c>
      <c r="N57" s="3">
        <v>617.63019244337465</v>
      </c>
      <c r="O57" s="3">
        <f>(M57-L$93)/(7*35314.6667/1400)</f>
        <v>0.67749513138156392</v>
      </c>
      <c r="Q57" s="3">
        <f>'8C'!$J86 + Calibration!$C$11</f>
        <v>389.13307305040951</v>
      </c>
      <c r="R57" s="3">
        <v>533.70309361814475</v>
      </c>
      <c r="S57" s="3">
        <v>617.20499536591058</v>
      </c>
      <c r="T57" s="3">
        <f>(R57-Q$93)/(7*35314.6667/1400)</f>
        <v>0.85451115183861426</v>
      </c>
    </row>
    <row r="58" spans="1:20" x14ac:dyDescent="0.25">
      <c r="A58" s="3">
        <f t="shared" si="1"/>
        <v>7.083333333333325</v>
      </c>
      <c r="B58" s="3">
        <f>'5C'!$J243 + Calibration!$C$11</f>
        <v>363.5267709454655</v>
      </c>
      <c r="C58" s="3">
        <v>429.87500045180718</v>
      </c>
      <c r="D58" s="3">
        <v>616.85063139603767</v>
      </c>
      <c r="E58" s="3">
        <f>(C58-B$93)/(7*35314.6667/1400)</f>
        <v>0.25716875867450772</v>
      </c>
      <c r="G58" s="3">
        <f>'6C'!$J87 + Calibration!$C$11</f>
        <v>415.88918214745411</v>
      </c>
      <c r="H58" s="3">
        <v>465.31707135219631</v>
      </c>
      <c r="I58" s="3">
        <v>617.20499536591058</v>
      </c>
      <c r="J58" s="3">
        <f t="shared" si="0"/>
        <v>0.45436152291739451</v>
      </c>
      <c r="L58" s="3">
        <f>'7C'!$J87 + Calibration!$C$11</f>
        <v>389.61954856535669</v>
      </c>
      <c r="M58" s="3">
        <v>505.44319444662506</v>
      </c>
      <c r="N58" s="3">
        <v>616.07111995668004</v>
      </c>
      <c r="O58" s="3">
        <f>(M58-L$93)/(7*35314.6667/1400)</f>
        <v>0.69208546495833889</v>
      </c>
      <c r="Q58" s="3">
        <f>'8C'!$J87 + Calibration!$C$11</f>
        <v>411.11296554170337</v>
      </c>
      <c r="R58" s="3">
        <v>538.30900151048559</v>
      </c>
      <c r="S58" s="3">
        <v>616.07111995668004</v>
      </c>
      <c r="T58" s="3">
        <f>(R58-Q$93)/(7*35314.6667/1400)</f>
        <v>0.88059610929534615</v>
      </c>
    </row>
    <row r="59" spans="1:20" x14ac:dyDescent="0.25">
      <c r="A59" s="3">
        <f t="shared" si="1"/>
        <v>7.1666666666666581</v>
      </c>
      <c r="B59" s="3">
        <f>'5C'!$J244 + Calibration!$C$11</f>
        <v>379.80154394774047</v>
      </c>
      <c r="C59" s="3">
        <v>430.26533162912415</v>
      </c>
      <c r="D59" s="3">
        <v>611.11030076577219</v>
      </c>
      <c r="E59" s="3">
        <f>(C59-B$93)/(7*35314.6667/1400)</f>
        <v>0.25937934828948467</v>
      </c>
      <c r="G59" s="3">
        <f>'6C'!$J88 + Calibration!$C$11</f>
        <v>400.85266623090695</v>
      </c>
      <c r="H59" s="3">
        <v>470.39129859108243</v>
      </c>
      <c r="I59" s="3">
        <v>614.93720202632426</v>
      </c>
      <c r="J59" s="3">
        <f t="shared" si="0"/>
        <v>0.483098745794178</v>
      </c>
      <c r="L59" s="3">
        <f>'7C'!$J88 + Calibration!$C$11</f>
        <v>378.1210806189257</v>
      </c>
      <c r="M59" s="3">
        <v>505.44319444662506</v>
      </c>
      <c r="N59" s="3">
        <v>614.1576480658415</v>
      </c>
      <c r="O59" s="3">
        <f>(M59-L$93)/(7*35314.6667/1400)</f>
        <v>0.69208546495833889</v>
      </c>
      <c r="Q59" s="3">
        <f>'8C'!$J88 + Calibration!$C$11</f>
        <v>393.42290259130675</v>
      </c>
      <c r="R59" s="3">
        <v>538.77732085703087</v>
      </c>
      <c r="S59" s="3">
        <v>615.71675598680702</v>
      </c>
      <c r="T59" s="3">
        <f>(R59-Q$93)/(7*35314.6667/1400)</f>
        <v>0.88324837471539774</v>
      </c>
    </row>
    <row r="60" spans="1:20" x14ac:dyDescent="0.25">
      <c r="A60" s="3">
        <f t="shared" si="1"/>
        <v>7.2499999999999911</v>
      </c>
      <c r="B60" s="3">
        <f>'5C'!$J245 + Calibration!$C$11</f>
        <v>378.82859291784609</v>
      </c>
      <c r="C60" s="3">
        <v>429.48459120825487</v>
      </c>
      <c r="D60" s="3">
        <v>616.42543431857359</v>
      </c>
      <c r="E60" s="3">
        <f>(C60-B$93)/(7*35314.6667/1400)</f>
        <v>0.2549577269416084</v>
      </c>
      <c r="G60" s="3">
        <f>'6C'!$J89 + Calibration!$C$11</f>
        <v>370.47005907011828</v>
      </c>
      <c r="H60" s="3">
        <v>470.78170783463474</v>
      </c>
      <c r="I60" s="3">
        <v>618.33890620941224</v>
      </c>
      <c r="J60" s="3">
        <f t="shared" si="0"/>
        <v>0.48530977752707732</v>
      </c>
      <c r="L60" s="3">
        <f>'7C'!$J89 + Calibration!$C$11</f>
        <v>399.65867841703937</v>
      </c>
      <c r="M60" s="3">
        <v>502.86693061009692</v>
      </c>
      <c r="N60" s="3">
        <v>613.02377265661084</v>
      </c>
      <c r="O60" s="3">
        <f>(M60-L$93)/(7*35314.6667/1400)</f>
        <v>0.67749513138156392</v>
      </c>
      <c r="Q60" s="3">
        <f>'8C'!$J89 + Calibration!$C$11</f>
        <v>368.56842628218999</v>
      </c>
      <c r="R60" s="3">
        <v>540.88518728077838</v>
      </c>
      <c r="S60" s="3">
        <v>616.42543431857359</v>
      </c>
      <c r="T60" s="3">
        <f>(R60-Q$93)/(7*35314.6667/1400)</f>
        <v>0.89518600075419885</v>
      </c>
    </row>
    <row r="61" spans="1:20" x14ac:dyDescent="0.25">
      <c r="A61" s="3">
        <f t="shared" si="1"/>
        <v>7.3333333333333242</v>
      </c>
      <c r="B61" s="3">
        <f>'5C'!$J246 + Calibration!$C$11</f>
        <v>388.1601220205149</v>
      </c>
      <c r="C61" s="3">
        <v>432.84151739941694</v>
      </c>
      <c r="D61" s="3">
        <v>614.1576480658415</v>
      </c>
      <c r="E61" s="3">
        <f>(C61-B$93)/(7*35314.6667/1400)</f>
        <v>0.27396923974833737</v>
      </c>
      <c r="G61" s="3">
        <f>'6C'!$J90 + Calibration!$C$11</f>
        <v>387.23144026248099</v>
      </c>
      <c r="H61" s="3">
        <v>473.35789360492731</v>
      </c>
      <c r="I61" s="3">
        <v>620.25233557912566</v>
      </c>
      <c r="J61" s="3">
        <f t="shared" si="0"/>
        <v>0.49989966898592869</v>
      </c>
      <c r="L61" s="3">
        <f>'7C'!$J90 + Calibration!$C$11</f>
        <v>361.62513815753721</v>
      </c>
      <c r="M61" s="3">
        <v>505.83352562394202</v>
      </c>
      <c r="N61" s="3">
        <v>615.29155890934294</v>
      </c>
      <c r="O61" s="3">
        <f>(M61-L$93)/(7*35314.6667/1400)</f>
        <v>0.69429605457331589</v>
      </c>
      <c r="Q61" s="3">
        <f>'8C'!$J90 + Calibration!$C$11</f>
        <v>388.1601220205149</v>
      </c>
      <c r="R61" s="3">
        <v>540.88518728077838</v>
      </c>
      <c r="S61" s="3">
        <v>617.20499536591058</v>
      </c>
      <c r="T61" s="3">
        <f>(R61-Q$93)/(7*35314.6667/1400)</f>
        <v>0.89518600075419885</v>
      </c>
    </row>
    <row r="62" spans="1:20" x14ac:dyDescent="0.25">
      <c r="A62" s="3">
        <f t="shared" si="1"/>
        <v>7.4166666666666572</v>
      </c>
      <c r="B62" s="3">
        <f>'5C'!$J247 + Calibration!$C$11</f>
        <v>387.93895256140138</v>
      </c>
      <c r="C62" s="3">
        <v>434.48090834414847</v>
      </c>
      <c r="D62" s="3">
        <v>613.02377265661084</v>
      </c>
      <c r="E62" s="3">
        <f>(C62-B$93)/(7*35314.6667/1400)</f>
        <v>0.28325371613124223</v>
      </c>
      <c r="G62" s="3">
        <f>'6C'!$J91 + Calibration!$C$11</f>
        <v>385.5508442585259</v>
      </c>
      <c r="H62" s="3">
        <v>475.46576002867482</v>
      </c>
      <c r="I62" s="3">
        <v>619.89802121723199</v>
      </c>
      <c r="J62" s="3">
        <f t="shared" si="0"/>
        <v>0.51183729502472974</v>
      </c>
      <c r="L62" s="3">
        <f>'7C'!$J91 + Calibration!$C$11</f>
        <v>377.19231041079809</v>
      </c>
      <c r="M62" s="3">
        <v>505.83352562394202</v>
      </c>
      <c r="N62" s="3">
        <v>615.29155890934294</v>
      </c>
      <c r="O62" s="3">
        <f>(M62-L$93)/(7*35314.6667/1400)</f>
        <v>0.69429605457331589</v>
      </c>
      <c r="Q62" s="3">
        <f>'8C'!$J91 + Calibration!$C$11</f>
        <v>405.629015511798</v>
      </c>
      <c r="R62" s="3">
        <v>538.77732085703087</v>
      </c>
      <c r="S62" s="3">
        <v>616.85063139603767</v>
      </c>
      <c r="T62" s="3">
        <f>(R62-Q$93)/(7*35314.6667/1400)</f>
        <v>0.88324837471539774</v>
      </c>
    </row>
    <row r="63" spans="1:20" x14ac:dyDescent="0.25">
      <c r="A63" s="3">
        <f t="shared" si="1"/>
        <v>7.4999999999999902</v>
      </c>
      <c r="B63" s="3">
        <f>'5C'!$J248 + Calibration!$C$11</f>
        <v>384.09141771368456</v>
      </c>
      <c r="C63" s="3">
        <v>437.91582270453864</v>
      </c>
      <c r="D63" s="3">
        <v>611.46465764879099</v>
      </c>
      <c r="E63" s="3">
        <f>(C63-B$93)/(7*35314.6667/1400)</f>
        <v>0.30270690474304451</v>
      </c>
      <c r="G63" s="3">
        <f>'6C'!$J92 + Calibration!$C$11</f>
        <v>357.82178413158692</v>
      </c>
      <c r="H63" s="3">
        <v>475.46576002867482</v>
      </c>
      <c r="I63" s="3">
        <v>622.94536851730118</v>
      </c>
      <c r="J63" s="3">
        <f t="shared" si="0"/>
        <v>0.51183729502472974</v>
      </c>
      <c r="L63" s="3">
        <f>'7C'!$J92 + Calibration!$C$11</f>
        <v>381.21683389586212</v>
      </c>
      <c r="M63" s="3">
        <v>505.44319444662506</v>
      </c>
      <c r="N63" s="3">
        <v>614.1576480658415</v>
      </c>
      <c r="O63" s="3">
        <f>(M63-L$93)/(7*35314.6667/1400)</f>
        <v>0.69208546495833889</v>
      </c>
      <c r="Q63" s="3">
        <f>'8C'!$J92 + Calibration!$C$11</f>
        <v>385.28553820269246</v>
      </c>
      <c r="R63" s="3">
        <v>538.30900151048559</v>
      </c>
      <c r="S63" s="3">
        <v>615.71675598680702</v>
      </c>
      <c r="T63" s="3">
        <f>(R63-Q$93)/(7*35314.6667/1400)</f>
        <v>0.88059610929534615</v>
      </c>
    </row>
    <row r="64" spans="1:20" x14ac:dyDescent="0.25">
      <c r="A64" s="3">
        <f t="shared" si="1"/>
        <v>7.5833333333333233</v>
      </c>
      <c r="B64" s="3">
        <f>'5C'!$J249 + Calibration!$C$11</f>
        <v>389.13307305040951</v>
      </c>
      <c r="C64" s="3">
        <v>435.33963693424607</v>
      </c>
      <c r="D64" s="3">
        <v>617.98454932639345</v>
      </c>
      <c r="E64" s="3">
        <f>(C64-B$93)/(7*35314.6667/1400)</f>
        <v>0.28811701328419309</v>
      </c>
      <c r="G64" s="3">
        <f>'6C'!$J93 + Calibration!$C$11</f>
        <v>381.70330941080931</v>
      </c>
      <c r="H64" s="3">
        <v>475.46576002867482</v>
      </c>
      <c r="I64" s="3">
        <v>619.89802121723199</v>
      </c>
      <c r="J64" s="3">
        <f t="shared" si="0"/>
        <v>0.51183729502472974</v>
      </c>
      <c r="L64" s="3">
        <f>'7C'!$J93 + Calibration!$C$11</f>
        <v>380.02271340685422</v>
      </c>
      <c r="M64" s="3">
        <v>505.44319444662506</v>
      </c>
      <c r="N64" s="3">
        <v>619.5436643342133</v>
      </c>
      <c r="O64" s="3">
        <f>(M64-L$93)/(7*35314.6667/1400)</f>
        <v>0.69208546495833889</v>
      </c>
      <c r="Q64" s="3">
        <f>'8C'!$J93 + Calibration!$C$11</f>
        <v>384.356723769518</v>
      </c>
      <c r="R64" s="3">
        <v>533.23477427159946</v>
      </c>
      <c r="S64" s="3">
        <v>614.1576480658415</v>
      </c>
      <c r="T64" s="3">
        <f>(R64-Q$93)/(7*35314.6667/1400)</f>
        <v>0.85185888641856267</v>
      </c>
    </row>
    <row r="65" spans="1:20" x14ac:dyDescent="0.25">
      <c r="A65" s="3">
        <f t="shared" si="1"/>
        <v>7.6666666666666563</v>
      </c>
      <c r="B65" s="3">
        <f>'5C'!$J250 + Calibration!$C$11</f>
        <v>370.95653458506547</v>
      </c>
      <c r="C65" s="3">
        <v>434.94938382316445</v>
      </c>
      <c r="D65" s="3">
        <v>619.11846725674911</v>
      </c>
      <c r="E65" s="3">
        <f>(C65-B$93)/(7*35314.6667/1400)</f>
        <v>0.28590686578713848</v>
      </c>
      <c r="G65" s="3">
        <f>'6C'!$J94 + Calibration!$C$11</f>
        <v>383.87024825457104</v>
      </c>
      <c r="H65" s="3">
        <v>469.92297924453737</v>
      </c>
      <c r="I65" s="3">
        <v>619.89802121723199</v>
      </c>
      <c r="J65" s="3">
        <f t="shared" si="0"/>
        <v>0.48044648037412774</v>
      </c>
      <c r="L65" s="3">
        <f>'7C'!$J94 + Calibration!$C$11</f>
        <v>382.4108217097297</v>
      </c>
      <c r="M65" s="3">
        <v>505.44319444662506</v>
      </c>
      <c r="N65" s="3">
        <v>619.89802121723199</v>
      </c>
      <c r="O65" s="3">
        <f>(M65-L$93)/(7*35314.6667/1400)</f>
        <v>0.69208546495833889</v>
      </c>
      <c r="Q65" s="3">
        <f>'8C'!$J94 + Calibration!$C$11</f>
        <v>381.48213995169556</v>
      </c>
      <c r="R65" s="3">
        <v>533.70309361814475</v>
      </c>
      <c r="S65" s="3">
        <v>616.42543431857359</v>
      </c>
      <c r="T65" s="3">
        <f>(R65-Q$93)/(7*35314.6667/1400)</f>
        <v>0.85451115183861426</v>
      </c>
    </row>
    <row r="66" spans="1:20" x14ac:dyDescent="0.25">
      <c r="A66" s="3">
        <f t="shared" si="1"/>
        <v>7.7499999999999893</v>
      </c>
      <c r="B66" s="3">
        <f>'5C'!$J251 + Calibration!$C$11</f>
        <v>380.9956644367486</v>
      </c>
      <c r="C66" s="3">
        <v>435.33963693424607</v>
      </c>
      <c r="D66" s="3">
        <v>616.07111995668004</v>
      </c>
      <c r="E66" s="3">
        <f>(C66-B$93)/(7*35314.6667/1400)</f>
        <v>0.28811701328419309</v>
      </c>
      <c r="G66" s="3">
        <f>'6C'!$J95 + Calibration!$C$11</f>
        <v>386.96600153150723</v>
      </c>
      <c r="H66" s="3">
        <v>462.3504763383512</v>
      </c>
      <c r="I66" s="3">
        <v>623.37056559476525</v>
      </c>
      <c r="J66" s="3">
        <f t="shared" si="0"/>
        <v>0.43756059972564254</v>
      </c>
      <c r="L66" s="3">
        <f>'7C'!$J95 + Calibration!$C$11</f>
        <v>374.05228786200189</v>
      </c>
      <c r="M66" s="3">
        <v>508.33156709253603</v>
      </c>
      <c r="N66" s="3">
        <v>617.20499536591058</v>
      </c>
      <c r="O66" s="3">
        <f>(M66-L$93)/(7*35314.6667/1400)</f>
        <v>0.70844338599125056</v>
      </c>
      <c r="Q66" s="3">
        <f>'8C'!$J95 + Calibration!$C$11</f>
        <v>394.3958536212009</v>
      </c>
      <c r="R66" s="3">
        <v>531.12690784785218</v>
      </c>
      <c r="S66" s="3">
        <v>613.80328409596848</v>
      </c>
      <c r="T66" s="3">
        <f>(R66-Q$93)/(7*35314.6667/1400)</f>
        <v>0.83992126037976289</v>
      </c>
    </row>
    <row r="67" spans="1:20" x14ac:dyDescent="0.25">
      <c r="A67" s="3">
        <f t="shared" si="1"/>
        <v>7.8333333333333224</v>
      </c>
      <c r="B67" s="3">
        <f>'5C'!$J252 + Calibration!$C$11</f>
        <v>388.86772276952922</v>
      </c>
      <c r="C67" s="3">
        <v>434.48090834414847</v>
      </c>
      <c r="D67" s="3">
        <v>616.07111995668004</v>
      </c>
      <c r="E67" s="3">
        <f>(C67-B$93)/(7*35314.6667/1400)</f>
        <v>0.28325371613124223</v>
      </c>
      <c r="G67" s="3">
        <f>'6C'!$J96 + Calibration!$C$11</f>
        <v>396.29748640912919</v>
      </c>
      <c r="H67" s="3">
        <v>462.3504763383512</v>
      </c>
      <c r="I67" s="3">
        <v>623.37056559476525</v>
      </c>
      <c r="J67" s="3">
        <f t="shared" si="0"/>
        <v>0.43756059972564254</v>
      </c>
      <c r="L67" s="3">
        <f>'7C'!$J96 + Calibration!$C$11</f>
        <v>375.7328396409099</v>
      </c>
      <c r="M67" s="3">
        <v>508.33156709253603</v>
      </c>
      <c r="N67" s="3">
        <v>618.33890620941224</v>
      </c>
      <c r="O67" s="3">
        <f>(M67-L$93)/(7*35314.6667/1400)</f>
        <v>0.70844338599125056</v>
      </c>
      <c r="Q67" s="3">
        <f>'8C'!$J96 + Calibration!$C$11</f>
        <v>385.28553820269246</v>
      </c>
      <c r="R67" s="3">
        <v>523.5544830079009</v>
      </c>
      <c r="S67" s="3">
        <v>612.59853305802164</v>
      </c>
      <c r="T67" s="3">
        <f>(R67-Q$93)/(7*35314.6667/1400)</f>
        <v>0.79703582184919741</v>
      </c>
    </row>
    <row r="68" spans="1:20" x14ac:dyDescent="0.25">
      <c r="A68" s="3">
        <f t="shared" si="1"/>
        <v>7.9166666666666554</v>
      </c>
      <c r="B68" s="3">
        <f>'5C'!$J253 + Calibration!$C$11</f>
        <v>386.96600153150723</v>
      </c>
      <c r="C68" s="3">
        <v>435.80795628079113</v>
      </c>
      <c r="D68" s="3">
        <v>612.59853305802164</v>
      </c>
      <c r="E68" s="3">
        <f>(C68-B$93)/(7*35314.6667/1400)</f>
        <v>0.29076927870424341</v>
      </c>
      <c r="G68" s="3">
        <f>'6C'!$J97 + Calibration!$C$11</f>
        <v>377.41343564486499</v>
      </c>
      <c r="H68" s="3">
        <v>459.38411552321259</v>
      </c>
      <c r="I68" s="3">
        <v>622.59100454742816</v>
      </c>
      <c r="J68" s="3">
        <f t="shared" ref="J68:J92" si="2">(H68-G$93)/(7*35314.6667/1400)</f>
        <v>0.42076100288766011</v>
      </c>
      <c r="L68" s="3">
        <f>'7C'!$J97 + Calibration!$C$11</f>
        <v>375.51171440684323</v>
      </c>
      <c r="M68" s="3">
        <v>510.9077528628286</v>
      </c>
      <c r="N68" s="3">
        <v>622.94536851730118</v>
      </c>
      <c r="O68" s="3">
        <f>(M68-L$93)/(7*35314.6667/1400)</f>
        <v>0.72303327745010193</v>
      </c>
      <c r="Q68" s="3">
        <f>'8C'!$J97 + Calibration!$C$11</f>
        <v>362.81912597140479</v>
      </c>
      <c r="R68" s="3">
        <v>523.5544830079009</v>
      </c>
      <c r="S68" s="3">
        <v>613.3780870185044</v>
      </c>
      <c r="T68" s="3">
        <f>(R68-Q$93)/(7*35314.6667/1400)</f>
        <v>0.79703582184919741</v>
      </c>
    </row>
    <row r="69" spans="1:20" x14ac:dyDescent="0.25">
      <c r="A69" s="3">
        <f t="shared" ref="A69:A92" si="3">1/12+A68</f>
        <v>7.9999999999999885</v>
      </c>
      <c r="B69" s="3">
        <f>'5C'!$J254 + Calibration!$C$11</f>
        <v>389.35424250952303</v>
      </c>
      <c r="C69" s="3">
        <v>432.84151739941694</v>
      </c>
      <c r="D69" s="3">
        <v>613.3780870185044</v>
      </c>
      <c r="E69" s="3">
        <f>(C69-B$93)/(7*35314.6667/1400)</f>
        <v>0.27396923974833737</v>
      </c>
      <c r="G69" s="3">
        <f>'6C'!$J98 + Calibration!$C$11</f>
        <v>383.6049421987376</v>
      </c>
      <c r="H69" s="3">
        <v>457.74456844600968</v>
      </c>
      <c r="I69" s="3">
        <v>616.85063139603767</v>
      </c>
      <c r="J69" s="3">
        <f t="shared" si="2"/>
        <v>0.41147564226890671</v>
      </c>
      <c r="L69" s="3">
        <f>'7C'!$J98 + Calibration!$C$11</f>
        <v>372.85830004813431</v>
      </c>
      <c r="M69" s="3">
        <v>513.40579433142238</v>
      </c>
      <c r="N69" s="3">
        <v>618.33890620941224</v>
      </c>
      <c r="O69" s="3">
        <f>(M69-L$93)/(7*35314.6667/1400)</f>
        <v>0.73718060886803538</v>
      </c>
      <c r="Q69" s="3">
        <f>'8C'!$J98 + Calibration!$C$11</f>
        <v>373.12360610396775</v>
      </c>
      <c r="R69" s="3">
        <v>523.5544830079009</v>
      </c>
      <c r="S69" s="3">
        <v>613.80328409596848</v>
      </c>
      <c r="T69" s="3">
        <f>(R69-Q$93)/(7*35314.6667/1400)</f>
        <v>0.79703582184919741</v>
      </c>
    </row>
    <row r="70" spans="1:20" x14ac:dyDescent="0.25">
      <c r="A70" s="3">
        <f t="shared" si="3"/>
        <v>8.0833333333333215</v>
      </c>
      <c r="B70" s="3">
        <f>'5C'!$J255 + Calibration!$C$11</f>
        <v>389.84071802447022</v>
      </c>
      <c r="C70" s="3">
        <v>430.26533162912415</v>
      </c>
      <c r="D70" s="3">
        <v>609.97638283541653</v>
      </c>
      <c r="E70" s="3">
        <f>(C70-B$93)/(7*35314.6667/1400)</f>
        <v>0.25937934828948467</v>
      </c>
      <c r="G70" s="3">
        <f>'6C'!$J99 + Calibration!$C$11</f>
        <v>383.87024825457104</v>
      </c>
      <c r="H70" s="3">
        <v>457.27624909946462</v>
      </c>
      <c r="I70" s="3">
        <v>617.20499536591058</v>
      </c>
      <c r="J70" s="3">
        <f t="shared" si="2"/>
        <v>0.40882337684885645</v>
      </c>
      <c r="L70" s="3">
        <f>'7C'!$J99 + Calibration!$C$11</f>
        <v>376.9269601299178</v>
      </c>
      <c r="M70" s="3">
        <v>512.54706574132479</v>
      </c>
      <c r="N70" s="3">
        <v>619.11846725674911</v>
      </c>
      <c r="O70" s="3">
        <f>(M70-L$93)/(7*35314.6667/1400)</f>
        <v>0.73231731171508452</v>
      </c>
      <c r="Q70" s="3">
        <f>'8C'!$J99 + Calibration!$C$11</f>
        <v>382.18978492575627</v>
      </c>
      <c r="R70" s="3">
        <v>523.5544830079009</v>
      </c>
      <c r="S70" s="3">
        <v>612.59853305802164</v>
      </c>
      <c r="T70" s="3">
        <f>(R70-Q$93)/(7*35314.6667/1400)</f>
        <v>0.79703582184919741</v>
      </c>
    </row>
    <row r="71" spans="1:20" x14ac:dyDescent="0.25">
      <c r="A71" s="3">
        <f t="shared" si="3"/>
        <v>8.1666666666666554</v>
      </c>
      <c r="B71" s="3">
        <f>'5C'!$J256 + Calibration!$C$11</f>
        <v>390.32719353941741</v>
      </c>
      <c r="C71" s="3">
        <v>429.87500045180718</v>
      </c>
      <c r="D71" s="3">
        <v>614.93720202632426</v>
      </c>
      <c r="E71" s="3">
        <f>(C71-B$93)/(7*35314.6667/1400)</f>
        <v>0.25716875867450772</v>
      </c>
      <c r="G71" s="3">
        <f>'6C'!$J100 + Calibration!$C$11</f>
        <v>382.67626044070346</v>
      </c>
      <c r="H71" s="3">
        <v>459.85243486975719</v>
      </c>
      <c r="I71" s="3">
        <v>616.42543431857359</v>
      </c>
      <c r="J71" s="3">
        <f t="shared" si="2"/>
        <v>0.42341326830770781</v>
      </c>
      <c r="L71" s="3">
        <f>'7C'!$J100 + Calibration!$C$11</f>
        <v>375.24636412596294</v>
      </c>
      <c r="M71" s="3">
        <v>510.43943351628354</v>
      </c>
      <c r="N71" s="3">
        <v>617.98454932639345</v>
      </c>
      <c r="O71" s="3">
        <f>(M71-L$93)/(7*35314.6667/1400)</f>
        <v>0.72038101203005167</v>
      </c>
      <c r="Q71" s="3">
        <f>'8C'!$J100 + Calibration!$C$11</f>
        <v>388.1601220205149</v>
      </c>
      <c r="R71" s="3">
        <v>520.58788799405602</v>
      </c>
      <c r="S71" s="3">
        <v>614.1576480658415</v>
      </c>
      <c r="T71" s="3">
        <f>(R71-Q$93)/(7*35314.6667/1400)</f>
        <v>0.78023489865744677</v>
      </c>
    </row>
    <row r="72" spans="1:20" x14ac:dyDescent="0.25">
      <c r="A72" s="3">
        <f t="shared" si="3"/>
        <v>8.2499999999999893</v>
      </c>
      <c r="B72" s="3">
        <f>'5C'!$J257 + Calibration!$C$11</f>
        <v>372.1506550740736</v>
      </c>
      <c r="C72" s="3">
        <v>429.87500045180718</v>
      </c>
      <c r="D72" s="3">
        <v>619.5436643342133</v>
      </c>
      <c r="E72" s="3">
        <f>(C72-B$93)/(7*35314.6667/1400)</f>
        <v>0.25716875867450772</v>
      </c>
      <c r="G72" s="3">
        <f>'6C'!$J101 + Calibration!$C$11</f>
        <v>380.02271340685422</v>
      </c>
      <c r="H72" s="3">
        <v>460.24284411330996</v>
      </c>
      <c r="I72" s="3">
        <v>617.63019244337465</v>
      </c>
      <c r="J72" s="3">
        <f t="shared" si="2"/>
        <v>0.42562430004060969</v>
      </c>
      <c r="L72" s="3">
        <f>'7C'!$J101 + Calibration!$C$11</f>
        <v>378.60755613387312</v>
      </c>
      <c r="M72" s="3">
        <v>513.40579433142238</v>
      </c>
      <c r="N72" s="3">
        <v>619.5436643342133</v>
      </c>
      <c r="O72" s="3">
        <f>(M72-L$93)/(7*35314.6667/1400)</f>
        <v>0.73718060886803538</v>
      </c>
      <c r="Q72" s="3">
        <f>'8C'!$J101 + Calibration!$C$11</f>
        <v>377.19231041079809</v>
      </c>
      <c r="R72" s="3">
        <v>518.08984652546224</v>
      </c>
      <c r="S72" s="3">
        <v>611.46465764879099</v>
      </c>
      <c r="T72" s="3">
        <f>(R72-Q$93)/(7*35314.6667/1400)</f>
        <v>0.76608756723951332</v>
      </c>
    </row>
    <row r="73" spans="1:20" x14ac:dyDescent="0.25">
      <c r="A73" s="3">
        <f t="shared" si="3"/>
        <v>8.3333333333333233</v>
      </c>
      <c r="B73" s="3">
        <f>'5C'!$J258 + Calibration!$C$11</f>
        <v>380.77449497763462</v>
      </c>
      <c r="C73" s="3">
        <v>426.9084054379623</v>
      </c>
      <c r="D73" s="3">
        <v>617.63019244337465</v>
      </c>
      <c r="E73" s="3">
        <f>(C73-B$93)/(7*35314.6667/1400)</f>
        <v>0.240367835482757</v>
      </c>
      <c r="G73" s="3">
        <f>'6C'!$J102 + Calibration!$C$11</f>
        <v>389.61954856535669</v>
      </c>
      <c r="H73" s="3">
        <v>457.27624909946462</v>
      </c>
      <c r="I73" s="3">
        <v>619.89802121723199</v>
      </c>
      <c r="J73" s="3">
        <f t="shared" si="2"/>
        <v>0.40882337684885645</v>
      </c>
      <c r="L73" s="3">
        <f>'7C'!$J102 + Calibration!$C$11</f>
        <v>381.21683389586212</v>
      </c>
      <c r="M73" s="3">
        <v>518.48025576901478</v>
      </c>
      <c r="N73" s="3">
        <v>621.45709370392672</v>
      </c>
      <c r="O73" s="3">
        <f>(M73-L$93)/(7*35314.6667/1400)</f>
        <v>0.76591915809858713</v>
      </c>
      <c r="Q73" s="3">
        <f>'8C'!$J102 + Calibration!$C$11</f>
        <v>379.09403164882031</v>
      </c>
      <c r="R73" s="3">
        <v>521.05644153930734</v>
      </c>
      <c r="S73" s="3">
        <v>611.88985472625507</v>
      </c>
      <c r="T73" s="3">
        <f>(R73-Q$93)/(7*35314.6667/1400)</f>
        <v>0.78288849043126529</v>
      </c>
    </row>
    <row r="74" spans="1:20" x14ac:dyDescent="0.25">
      <c r="A74" s="3">
        <f t="shared" si="3"/>
        <v>8.4166666666666572</v>
      </c>
      <c r="B74" s="3">
        <f>'5C'!$J259 + Calibration!$C$11</f>
        <v>380.02271340685422</v>
      </c>
      <c r="C74" s="3">
        <v>425.26917062570146</v>
      </c>
      <c r="D74" s="3">
        <v>618.33890620941224</v>
      </c>
      <c r="E74" s="3">
        <f>(C74-B$93)/(7*35314.6667/1400)</f>
        <v>0.23108424333569683</v>
      </c>
      <c r="G74" s="3">
        <f>'6C'!$J103 + Calibration!$C$11</f>
        <v>386.96600153150723</v>
      </c>
      <c r="H74" s="3">
        <v>455.16838267571711</v>
      </c>
      <c r="I74" s="3">
        <v>620.67753265658962</v>
      </c>
      <c r="J74" s="3">
        <f t="shared" si="2"/>
        <v>0.39688575081005534</v>
      </c>
      <c r="L74" s="3">
        <f>'7C'!$J103 + Calibration!$C$11</f>
        <v>384.09141771368456</v>
      </c>
      <c r="M74" s="3">
        <v>526.05252447649514</v>
      </c>
      <c r="N74" s="3">
        <v>617.20499536591058</v>
      </c>
      <c r="O74" s="3">
        <f>(M74-L$93)/(7*35314.6667/1400)</f>
        <v>0.80880371239330662</v>
      </c>
      <c r="Q74" s="3">
        <f>'8C'!$J103 + Calibration!$C$11</f>
        <v>384.356723769518</v>
      </c>
      <c r="R74" s="3">
        <v>520.58788799405602</v>
      </c>
      <c r="S74" s="3">
        <v>614.1576480658415</v>
      </c>
      <c r="T74" s="3">
        <f>(R74-Q$93)/(7*35314.6667/1400)</f>
        <v>0.78023489865744677</v>
      </c>
    </row>
    <row r="75" spans="1:20" x14ac:dyDescent="0.25">
      <c r="A75" s="3">
        <f t="shared" si="3"/>
        <v>8.4999999999999911</v>
      </c>
      <c r="B75" s="3">
        <f>'5C'!$J260 + Calibration!$C$11</f>
        <v>370.2490222861453</v>
      </c>
      <c r="C75" s="3">
        <v>426.9084054379623</v>
      </c>
      <c r="D75" s="3">
        <v>622.16580746996419</v>
      </c>
      <c r="E75" s="3">
        <f>(C75-B$93)/(7*35314.6667/1400)</f>
        <v>0.240367835482757</v>
      </c>
      <c r="G75" s="3">
        <f>'6C'!$J104 + Calibration!$C$11</f>
        <v>393.68820864714019</v>
      </c>
      <c r="H75" s="3">
        <v>452.20202186057827</v>
      </c>
      <c r="I75" s="3">
        <v>620.25233557912566</v>
      </c>
      <c r="J75" s="3">
        <f t="shared" si="2"/>
        <v>0.38008615397207163</v>
      </c>
      <c r="L75" s="3">
        <f>'7C'!$J104 + Calibration!$C$11</f>
        <v>382.4108217097297</v>
      </c>
      <c r="M75" s="3">
        <v>526.05252447649514</v>
      </c>
      <c r="N75" s="3">
        <v>619.89802121723199</v>
      </c>
      <c r="O75" s="3">
        <f>(M75-L$93)/(7*35314.6667/1400)</f>
        <v>0.80880371239330662</v>
      </c>
      <c r="Q75" s="3">
        <f>'8C'!$J104 + Calibration!$C$11</f>
        <v>388.1601220205149</v>
      </c>
      <c r="R75" s="3">
        <v>521.05644153930734</v>
      </c>
      <c r="S75" s="3">
        <v>611.88985472625507</v>
      </c>
      <c r="T75" s="3">
        <f>(R75-Q$93)/(7*35314.6667/1400)</f>
        <v>0.78288849043126529</v>
      </c>
    </row>
    <row r="76" spans="1:20" x14ac:dyDescent="0.25">
      <c r="A76" s="3">
        <f t="shared" si="3"/>
        <v>8.583333333333325</v>
      </c>
      <c r="B76" s="3">
        <f>'5C'!$J261 + Calibration!$C$11</f>
        <v>376.9269601299178</v>
      </c>
      <c r="C76" s="3">
        <v>427.37688091697805</v>
      </c>
      <c r="D76" s="3">
        <v>621.45709370392672</v>
      </c>
      <c r="E76" s="3">
        <f>(C76-B$93)/(7*35314.6667/1400)</f>
        <v>0.24302098513865197</v>
      </c>
      <c r="G76" s="3">
        <f>'6C'!$J105 + Calibration!$C$11</f>
        <v>403.46194399289595</v>
      </c>
      <c r="H76" s="3">
        <v>462.81902988360252</v>
      </c>
      <c r="I76" s="3">
        <v>622.59100454742816</v>
      </c>
      <c r="J76" s="3">
        <f t="shared" si="2"/>
        <v>0.44021419149946112</v>
      </c>
      <c r="L76" s="3">
        <f>'7C'!$J105 + Calibration!$C$11</f>
        <v>385.28553820269246</v>
      </c>
      <c r="M76" s="3">
        <v>528.6287102467877</v>
      </c>
      <c r="N76" s="3">
        <v>618.33890620941224</v>
      </c>
      <c r="O76" s="3">
        <f>(M76-L$93)/(7*35314.6667/1400)</f>
        <v>0.82339360385215798</v>
      </c>
      <c r="Q76" s="3">
        <f>'8C'!$J105 + Calibration!$C$11</f>
        <v>387.23144026248099</v>
      </c>
      <c r="R76" s="3">
        <v>523.16407376434859</v>
      </c>
      <c r="S76" s="3">
        <v>614.1576480658415</v>
      </c>
      <c r="T76" s="3">
        <f>(R76-Q$93)/(7*35314.6667/1400)</f>
        <v>0.79482479011629814</v>
      </c>
    </row>
    <row r="77" spans="1:20" x14ac:dyDescent="0.25">
      <c r="A77" s="3">
        <f t="shared" si="3"/>
        <v>8.666666666666659</v>
      </c>
      <c r="B77" s="3">
        <f>'5C'!$J262 + Calibration!$C$11</f>
        <v>413.2799043854651</v>
      </c>
      <c r="C77" s="3">
        <v>429.48459120825487</v>
      </c>
      <c r="D77" s="3">
        <v>615.71675598680702</v>
      </c>
      <c r="E77" s="3">
        <f>(C77-B$93)/(7*35314.6667/1400)</f>
        <v>0.2549577269416084</v>
      </c>
      <c r="G77" s="3">
        <f>'6C'!$J106 + Calibration!$C$11</f>
        <v>389.84071802447022</v>
      </c>
      <c r="H77" s="3">
        <v>458.13497768956199</v>
      </c>
      <c r="I77" s="3">
        <v>622.16580746996419</v>
      </c>
      <c r="J77" s="3">
        <f t="shared" si="2"/>
        <v>0.41368667400180603</v>
      </c>
      <c r="L77" s="3">
        <f>'7C'!$J106 + Calibration!$C$11</f>
        <v>385.28553820269246</v>
      </c>
      <c r="M77" s="3">
        <v>529.01904142410467</v>
      </c>
      <c r="N77" s="3">
        <v>613.3780870185044</v>
      </c>
      <c r="O77" s="3">
        <f>(M77-L$93)/(7*35314.6667/1400)</f>
        <v>0.82560419346713498</v>
      </c>
      <c r="Q77" s="3">
        <f>'8C'!$J106 + Calibration!$C$11</f>
        <v>379.09403164882031</v>
      </c>
      <c r="R77" s="3">
        <v>523.16407376434859</v>
      </c>
      <c r="S77" s="3">
        <v>618.33890620941224</v>
      </c>
      <c r="T77" s="3">
        <f>(R77-Q$93)/(7*35314.6667/1400)</f>
        <v>0.79482479011629814</v>
      </c>
    </row>
    <row r="78" spans="1:20" x14ac:dyDescent="0.25">
      <c r="A78" s="3">
        <f t="shared" si="3"/>
        <v>8.7499999999999929</v>
      </c>
      <c r="B78" s="3">
        <f>'5C'!$J263 + Calibration!$C$11</f>
        <v>390.32719353941741</v>
      </c>
      <c r="C78" s="3">
        <v>430.73372904190478</v>
      </c>
      <c r="D78" s="3">
        <v>613.80328409596848</v>
      </c>
      <c r="E78" s="3">
        <f>(C78-B$93)/(7*35314.6667/1400)</f>
        <v>0.26203205582745859</v>
      </c>
      <c r="G78" s="3">
        <f>'6C'!$J107 + Calibration!$C$11</f>
        <v>389.35424250952303</v>
      </c>
      <c r="H78" s="3">
        <v>457.27624909946462</v>
      </c>
      <c r="I78" s="3">
        <v>621.8114505869454</v>
      </c>
      <c r="J78" s="3">
        <f t="shared" si="2"/>
        <v>0.40882337684885645</v>
      </c>
      <c r="L78" s="3">
        <f>'7C'!$J107 + Calibration!$C$11</f>
        <v>391.03479428843127</v>
      </c>
      <c r="M78" s="3">
        <v>526.52107802174646</v>
      </c>
      <c r="N78" s="3">
        <v>618.33890620941224</v>
      </c>
      <c r="O78" s="3">
        <f>(M78-L$93)/(7*35314.6667/1400)</f>
        <v>0.81145730416712525</v>
      </c>
      <c r="Q78" s="3">
        <f>'8C'!$J107 + Calibration!$C$11</f>
        <v>399.39323968606561</v>
      </c>
      <c r="R78" s="3">
        <v>526.05252447649514</v>
      </c>
      <c r="S78" s="3">
        <v>619.89802121723199</v>
      </c>
      <c r="T78" s="3">
        <f>(R78-Q$93)/(7*35314.6667/1400)</f>
        <v>0.81118315326713342</v>
      </c>
    </row>
    <row r="79" spans="1:20" x14ac:dyDescent="0.25">
      <c r="A79" s="3">
        <f t="shared" si="3"/>
        <v>8.8333333333333268</v>
      </c>
      <c r="B79" s="3">
        <f>'5C'!$J264 + Calibration!$C$11</f>
        <v>385.5508442585259</v>
      </c>
      <c r="C79" s="3">
        <v>432.84151739941694</v>
      </c>
      <c r="D79" s="3">
        <v>615.29155890934294</v>
      </c>
      <c r="E79" s="3">
        <f>(C79-B$93)/(7*35314.6667/1400)</f>
        <v>0.27396923974833737</v>
      </c>
      <c r="G79" s="3">
        <f>'6C'!$J108 + Calibration!$C$11</f>
        <v>381.21683389586212</v>
      </c>
      <c r="H79" s="3">
        <v>457.27624909946462</v>
      </c>
      <c r="I79" s="3">
        <v>620.25233557912566</v>
      </c>
      <c r="J79" s="3">
        <f t="shared" si="2"/>
        <v>0.40882337684885645</v>
      </c>
      <c r="L79" s="3">
        <f>'7C'!$J108 + Calibration!$C$11</f>
        <v>390.81366905436437</v>
      </c>
      <c r="M79" s="3">
        <v>528.6287102467877</v>
      </c>
      <c r="N79" s="3">
        <v>617.98454932639345</v>
      </c>
      <c r="O79" s="3">
        <f>(M79-L$93)/(7*35314.6667/1400)</f>
        <v>0.82339360385215798</v>
      </c>
      <c r="Q79" s="3">
        <f>'8C'!$J108 + Calibration!$C$11</f>
        <v>394.3958536212009</v>
      </c>
      <c r="R79" s="3">
        <v>526.05252447649514</v>
      </c>
      <c r="S79" s="3">
        <v>617.98454932639345</v>
      </c>
      <c r="T79" s="3">
        <f>(R79-Q$93)/(7*35314.6667/1400)</f>
        <v>0.81118315326713342</v>
      </c>
    </row>
    <row r="80" spans="1:20" x14ac:dyDescent="0.25">
      <c r="A80" s="3">
        <f t="shared" si="3"/>
        <v>8.9166666666666607</v>
      </c>
      <c r="B80" s="3">
        <f>'5C'!$J265 + Calibration!$C$11</f>
        <v>385.28553820269246</v>
      </c>
      <c r="C80" s="3">
        <v>429.48459120825487</v>
      </c>
      <c r="D80" s="3">
        <v>621.45709370392672</v>
      </c>
      <c r="E80" s="3">
        <f>(C80-B$93)/(7*35314.6667/1400)</f>
        <v>0.2549577269416084</v>
      </c>
      <c r="G80" s="3">
        <f>'6C'!$J109 + Calibration!$C$11</f>
        <v>383.87024825457104</v>
      </c>
      <c r="H80" s="3">
        <v>460.24284411330996</v>
      </c>
      <c r="I80" s="3">
        <v>619.89802121723199</v>
      </c>
      <c r="J80" s="3">
        <f t="shared" si="2"/>
        <v>0.42562430004060969</v>
      </c>
      <c r="L80" s="3">
        <f>'7C'!$J109 + Calibration!$C$11</f>
        <v>436.94039288071428</v>
      </c>
      <c r="M80" s="3">
        <v>531.59530526063259</v>
      </c>
      <c r="N80" s="3">
        <v>616.42543431857359</v>
      </c>
      <c r="O80" s="3">
        <f>(M80-L$93)/(7*35314.6667/1400)</f>
        <v>0.84019452704390873</v>
      </c>
      <c r="Q80" s="3">
        <f>'8C'!$J109 + Calibration!$C$11</f>
        <v>383.87024825457104</v>
      </c>
      <c r="R80" s="3">
        <v>528.6287102467877</v>
      </c>
      <c r="S80" s="3">
        <v>625.63835184749746</v>
      </c>
      <c r="T80" s="3">
        <f>(R80-Q$93)/(7*35314.6667/1400)</f>
        <v>0.82577304472598478</v>
      </c>
    </row>
    <row r="81" spans="1:20" x14ac:dyDescent="0.25">
      <c r="A81" s="3">
        <f t="shared" si="3"/>
        <v>8.9999999999999947</v>
      </c>
      <c r="B81" s="3">
        <f>'5C'!$J266 + Calibration!$C$11</f>
        <v>392.00765686823195</v>
      </c>
      <c r="C81" s="3">
        <v>432.37319805287189</v>
      </c>
      <c r="D81" s="3">
        <v>618.33890620941224</v>
      </c>
      <c r="E81" s="3">
        <f>(C81-B$93)/(7*35314.6667/1400)</f>
        <v>0.27131697432828705</v>
      </c>
      <c r="G81" s="3">
        <f>'6C'!$J110 + Calibration!$C$11</f>
        <v>389.61954856535669</v>
      </c>
      <c r="H81" s="3">
        <v>462.3504763383512</v>
      </c>
      <c r="I81" s="3">
        <v>616.07111995668004</v>
      </c>
      <c r="J81" s="3">
        <f t="shared" si="2"/>
        <v>0.43756059972564254</v>
      </c>
      <c r="L81" s="3">
        <f>'7C'!$J110 + Calibration!$C$11</f>
        <v>389.61954856535669</v>
      </c>
      <c r="M81" s="3">
        <v>528.16031283400707</v>
      </c>
      <c r="N81" s="3">
        <v>620.25233557912566</v>
      </c>
      <c r="O81" s="3">
        <f>(M81-L$93)/(7*35314.6667/1400)</f>
        <v>0.82074089631418412</v>
      </c>
      <c r="Q81" s="3">
        <f>'8C'!$J110 + Calibration!$C$11</f>
        <v>383.87024825457104</v>
      </c>
      <c r="R81" s="3">
        <v>533.23477427159946</v>
      </c>
      <c r="S81" s="3">
        <v>623.72487995665881</v>
      </c>
      <c r="T81" s="3">
        <f>(R81-Q$93)/(7*35314.6667/1400)</f>
        <v>0.85185888641856267</v>
      </c>
    </row>
    <row r="82" spans="1:20" x14ac:dyDescent="0.25">
      <c r="A82" s="3">
        <f t="shared" si="3"/>
        <v>9.0833333333333286</v>
      </c>
      <c r="B82" s="3">
        <f>'5C'!$J267 + Calibration!$C$11</f>
        <v>383.38377273962385</v>
      </c>
      <c r="C82" s="3">
        <v>429.87500045180718</v>
      </c>
      <c r="D82" s="3">
        <v>616.07111995668004</v>
      </c>
      <c r="E82" s="3">
        <f>(C82-B$93)/(7*35314.6667/1400)</f>
        <v>0.25716875867450772</v>
      </c>
      <c r="G82" s="3">
        <f>'6C'!$J111 + Calibration!$C$11</f>
        <v>389.84071802447022</v>
      </c>
      <c r="H82" s="3">
        <v>462.81902988360252</v>
      </c>
      <c r="I82" s="3">
        <v>614.1576480658415</v>
      </c>
      <c r="J82" s="3">
        <f t="shared" si="2"/>
        <v>0.44021419149946112</v>
      </c>
      <c r="L82" s="3">
        <f>'7C'!$J111 + Calibration!$C$11</f>
        <v>403.24090720892275</v>
      </c>
      <c r="M82" s="3">
        <v>529.01904142410467</v>
      </c>
      <c r="N82" s="3">
        <v>621.03189662646264</v>
      </c>
      <c r="O82" s="3">
        <f>(M82-L$93)/(7*35314.6667/1400)</f>
        <v>0.82560419346713498</v>
      </c>
      <c r="Q82" s="3">
        <f>'8C'!$J111 + Calibration!$C$11</f>
        <v>397.00513138318991</v>
      </c>
      <c r="R82" s="3">
        <v>530.26817925775458</v>
      </c>
      <c r="S82" s="3">
        <v>630.24481415538639</v>
      </c>
      <c r="T82" s="3">
        <f>(R82-Q$93)/(7*35314.6667/1400)</f>
        <v>0.83505796322681203</v>
      </c>
    </row>
    <row r="83" spans="1:20" x14ac:dyDescent="0.25">
      <c r="A83" s="3">
        <f t="shared" si="3"/>
        <v>9.1666666666666625</v>
      </c>
      <c r="B83" s="3">
        <f>'5C'!$J268 + Calibration!$C$11</f>
        <v>381.48213995169556</v>
      </c>
      <c r="C83" s="3">
        <v>429.87500045180718</v>
      </c>
      <c r="D83" s="3">
        <v>615.29155890934294</v>
      </c>
      <c r="E83" s="3">
        <f>(C83-B$93)/(7*35314.6667/1400)</f>
        <v>0.25716875867450772</v>
      </c>
      <c r="G83" s="3">
        <f>'6C'!$J112 + Calibration!$C$11</f>
        <v>391.74230658735166</v>
      </c>
      <c r="H83" s="3">
        <v>462.81902988360252</v>
      </c>
      <c r="I83" s="3">
        <v>616.07111995668004</v>
      </c>
      <c r="J83" s="3">
        <f t="shared" si="2"/>
        <v>0.44021419149946112</v>
      </c>
      <c r="L83" s="3">
        <f>'7C'!$J112 + Calibration!$C$11</f>
        <v>392.22878210229885</v>
      </c>
      <c r="M83" s="3">
        <v>520.58788799405602</v>
      </c>
      <c r="N83" s="3">
        <v>617.63019244337465</v>
      </c>
      <c r="O83" s="3">
        <f>(M83-L$93)/(7*35314.6667/1400)</f>
        <v>0.77785545778361997</v>
      </c>
      <c r="Q83" s="3">
        <f>'8C'!$J112 + Calibration!$C$11</f>
        <v>396.78396192407638</v>
      </c>
      <c r="R83" s="3">
        <v>534.95223145179466</v>
      </c>
      <c r="S83" s="3">
        <v>621.45709370392672</v>
      </c>
      <c r="T83" s="3">
        <f>(R83-Q$93)/(7*35314.6667/1400)</f>
        <v>0.8615854807244645</v>
      </c>
    </row>
    <row r="84" spans="1:20" x14ac:dyDescent="0.25">
      <c r="A84" s="3">
        <f t="shared" si="3"/>
        <v>9.2499999999999964</v>
      </c>
      <c r="B84" s="3">
        <f>'5C'!$J269 + Calibration!$C$11</f>
        <v>373.12360610396775</v>
      </c>
      <c r="C84" s="3">
        <v>429.87500045180718</v>
      </c>
      <c r="D84" s="3">
        <v>609.97638283541653</v>
      </c>
      <c r="E84" s="3">
        <f>(C84-B$93)/(7*35314.6667/1400)</f>
        <v>0.25716875867450772</v>
      </c>
      <c r="G84" s="3">
        <f>'6C'!$J113 + Calibration!$C$11</f>
        <v>388.1601220205149</v>
      </c>
      <c r="H84" s="3">
        <v>464.92666210864377</v>
      </c>
      <c r="I84" s="3">
        <v>617.20499536591058</v>
      </c>
      <c r="J84" s="3">
        <f t="shared" si="2"/>
        <v>0.45215049118449391</v>
      </c>
      <c r="L84" s="3">
        <f>'7C'!$J113 + Calibration!$C$11</f>
        <v>410.89179608258985</v>
      </c>
      <c r="M84" s="3">
        <v>520.58788799405602</v>
      </c>
      <c r="N84" s="3">
        <v>620.25233557912566</v>
      </c>
      <c r="O84" s="3">
        <f>(M84-L$93)/(7*35314.6667/1400)</f>
        <v>0.77785545778361997</v>
      </c>
      <c r="Q84" s="3">
        <f>'8C'!$J113 + Calibration!$C$11</f>
        <v>372.85830004813431</v>
      </c>
      <c r="R84" s="3">
        <v>543.38322874937262</v>
      </c>
      <c r="S84" s="3">
        <v>620.25233557912566</v>
      </c>
      <c r="T84" s="3">
        <f>(R84-Q$93)/(7*35314.6667/1400)</f>
        <v>0.90933333217213486</v>
      </c>
    </row>
    <row r="85" spans="1:20" x14ac:dyDescent="0.25">
      <c r="A85" s="3">
        <f t="shared" si="3"/>
        <v>9.3333333333333304</v>
      </c>
      <c r="B85" s="3">
        <f>'5C'!$J270 + Calibration!$C$11</f>
        <v>374.05228786200189</v>
      </c>
      <c r="C85" s="3">
        <v>429.87500045180718</v>
      </c>
      <c r="D85" s="3">
        <v>615.29155890934294</v>
      </c>
      <c r="E85" s="3">
        <f>(C85-B$93)/(7*35314.6667/1400)</f>
        <v>0.25716875867450772</v>
      </c>
      <c r="G85" s="3">
        <f>'6C'!$J114 + Calibration!$C$11</f>
        <v>383.38377273962385</v>
      </c>
      <c r="H85" s="3">
        <v>472.88957425838225</v>
      </c>
      <c r="I85" s="3">
        <v>614.51200494886018</v>
      </c>
      <c r="J85" s="3">
        <f t="shared" si="2"/>
        <v>0.49724740356587843</v>
      </c>
      <c r="L85" s="3">
        <f>'7C'!$J114 + Calibration!$C$11</f>
        <v>405.14253999685081</v>
      </c>
      <c r="M85" s="3">
        <v>518.48025576901478</v>
      </c>
      <c r="N85" s="3">
        <v>618.33890620941224</v>
      </c>
      <c r="O85" s="3">
        <f>(M85-L$93)/(7*35314.6667/1400)</f>
        <v>0.76591915809858713</v>
      </c>
      <c r="Q85" s="3">
        <f>'8C'!$J114 + Calibration!$C$11</f>
        <v>385.28553820269246</v>
      </c>
      <c r="R85" s="3">
        <v>543.38322874937262</v>
      </c>
      <c r="S85" s="3">
        <v>623.72487995665881</v>
      </c>
      <c r="T85" s="3">
        <f>(R85-Q$93)/(7*35314.6667/1400)</f>
        <v>0.90933333217213486</v>
      </c>
    </row>
    <row r="86" spans="1:20" x14ac:dyDescent="0.25">
      <c r="A86" s="3">
        <f t="shared" si="3"/>
        <v>9.4166666666666643</v>
      </c>
      <c r="B86" s="3">
        <f>'5C'!$J271 + Calibration!$C$11</f>
        <v>389.61954856535669</v>
      </c>
      <c r="C86" s="3">
        <v>427.76713402805967</v>
      </c>
      <c r="D86" s="3">
        <v>613.80328409596848</v>
      </c>
      <c r="E86" s="3">
        <f>(C86-B$93)/(7*35314.6667/1400)</f>
        <v>0.24523113263570662</v>
      </c>
      <c r="G86" s="3">
        <f>'6C'!$J115 + Calibration!$C$11</f>
        <v>386.7449647475338</v>
      </c>
      <c r="H86" s="3">
        <v>480.5399872675614</v>
      </c>
      <c r="I86" s="3">
        <v>611.88985472625507</v>
      </c>
      <c r="J86" s="3">
        <f t="shared" si="2"/>
        <v>0.54057451790151589</v>
      </c>
      <c r="L86" s="3">
        <f>'7C'!$J115 + Calibration!$C$11</f>
        <v>403.72738272386971</v>
      </c>
      <c r="M86" s="3">
        <v>515.51366075516967</v>
      </c>
      <c r="N86" s="3">
        <v>617.63019244337465</v>
      </c>
      <c r="O86" s="3">
        <f>(M86-L$93)/(7*35314.6667/1400)</f>
        <v>0.74911823490683516</v>
      </c>
      <c r="Q86" s="3">
        <f>'8C'!$J115 + Calibration!$C$11</f>
        <v>380.02271340685422</v>
      </c>
      <c r="R86" s="3">
        <v>545.49109517311967</v>
      </c>
      <c r="S86" s="3">
        <v>625.63835184749746</v>
      </c>
      <c r="T86" s="3">
        <f>(R86-Q$93)/(7*35314.6667/1400)</f>
        <v>0.92127095821093341</v>
      </c>
    </row>
    <row r="87" spans="1:20" x14ac:dyDescent="0.25">
      <c r="A87" s="3">
        <f t="shared" si="3"/>
        <v>9.4999999999999982</v>
      </c>
      <c r="B87" s="3">
        <f>'5C'!$J272 + Calibration!$C$11</f>
        <v>398.90676417111843</v>
      </c>
      <c r="C87" s="3">
        <v>427.76713402805967</v>
      </c>
      <c r="D87" s="3">
        <v>612.59853305802164</v>
      </c>
      <c r="E87" s="3">
        <f>(C87-B$93)/(7*35314.6667/1400)</f>
        <v>0.24523113263570662</v>
      </c>
      <c r="G87" s="3">
        <f>'6C'!$J116 + Calibration!$C$11</f>
        <v>389.84071802447022</v>
      </c>
      <c r="H87" s="3">
        <v>485.14581709366712</v>
      </c>
      <c r="I87" s="3">
        <v>617.98454932639345</v>
      </c>
      <c r="J87" s="3">
        <f t="shared" si="2"/>
        <v>0.56665903324032674</v>
      </c>
      <c r="L87" s="3">
        <f>'7C'!$J116 + Calibration!$C$11</f>
        <v>385.28553820269246</v>
      </c>
      <c r="M87" s="3">
        <v>523.16407376434859</v>
      </c>
      <c r="N87" s="3">
        <v>619.5436643342133</v>
      </c>
      <c r="O87" s="3">
        <f>(M87-L$93)/(7*35314.6667/1400)</f>
        <v>0.79244534924247134</v>
      </c>
      <c r="Q87" s="3">
        <f>'8C'!$J116 + Calibration!$C$11</f>
        <v>385.06436874357894</v>
      </c>
      <c r="R87" s="3">
        <v>547.98913664171346</v>
      </c>
      <c r="S87" s="3">
        <v>626.41791289483444</v>
      </c>
      <c r="T87" s="3">
        <f>(R87-Q$93)/(7*35314.6667/1400)</f>
        <v>0.93541828962886675</v>
      </c>
    </row>
    <row r="88" spans="1:20" x14ac:dyDescent="0.25">
      <c r="A88" s="3">
        <f t="shared" si="3"/>
        <v>9.5833333333333321</v>
      </c>
      <c r="B88" s="3">
        <f>'5C'!$J273 + Calibration!$C$11</f>
        <v>388.86772276952922</v>
      </c>
      <c r="C88" s="3">
        <v>427.37688091697805</v>
      </c>
      <c r="D88" s="3">
        <v>617.63019244337465</v>
      </c>
      <c r="E88" s="3">
        <f>(C88-B$93)/(7*35314.6667/1400)</f>
        <v>0.24302098513865197</v>
      </c>
      <c r="G88" s="3">
        <f>'6C'!$J117 + Calibration!$C$11</f>
        <v>377.19231041079809</v>
      </c>
      <c r="H88" s="3">
        <v>482.64777562507356</v>
      </c>
      <c r="I88" s="3">
        <v>614.93720202632426</v>
      </c>
      <c r="J88" s="3">
        <f t="shared" si="2"/>
        <v>0.55251170182239462</v>
      </c>
      <c r="L88" s="3">
        <f>'7C'!$J117 + Calibration!$C$11</f>
        <v>388.1601220205149</v>
      </c>
      <c r="M88" s="3">
        <v>526.05252447649514</v>
      </c>
      <c r="N88" s="3">
        <v>615.71675598680702</v>
      </c>
      <c r="O88" s="3">
        <f>(M88-L$93)/(7*35314.6667/1400)</f>
        <v>0.80880371239330662</v>
      </c>
      <c r="Q88" s="3">
        <f>'8C'!$J117 + Calibration!$C$11</f>
        <v>372.63713058902056</v>
      </c>
      <c r="R88" s="3">
        <v>547.98913664171346</v>
      </c>
      <c r="S88" s="3">
        <v>623.72487995665881</v>
      </c>
      <c r="T88" s="3">
        <f>(R88-Q$93)/(7*35314.6667/1400)</f>
        <v>0.93541828962886675</v>
      </c>
    </row>
    <row r="89" spans="1:20" x14ac:dyDescent="0.25">
      <c r="A89" s="3">
        <f t="shared" si="3"/>
        <v>9.6666666666666661</v>
      </c>
      <c r="B89" s="3">
        <f>'5C'!$J274 + Calibration!$C$11</f>
        <v>387.23144026248099</v>
      </c>
      <c r="C89" s="3">
        <v>424.80069514668548</v>
      </c>
      <c r="D89" s="3">
        <v>613.3780870185044</v>
      </c>
      <c r="E89" s="3">
        <f>(C89-B$93)/(7*35314.6667/1400)</f>
        <v>0.22843109367980058</v>
      </c>
      <c r="G89" s="3">
        <f>'6C'!$J118 + Calibration!$C$11</f>
        <v>385.28553820269246</v>
      </c>
      <c r="H89" s="3">
        <v>485.14581709366712</v>
      </c>
      <c r="I89" s="3">
        <v>618.76410328687621</v>
      </c>
      <c r="J89" s="3">
        <f t="shared" si="2"/>
        <v>0.56665903324032674</v>
      </c>
      <c r="L89" s="3">
        <f>'7C'!$J118 + Calibration!$C$11</f>
        <v>386.7449647475338</v>
      </c>
      <c r="M89" s="3">
        <v>520.58788799405602</v>
      </c>
      <c r="N89" s="3">
        <v>619.89802121723199</v>
      </c>
      <c r="O89" s="3">
        <f>(M89-L$93)/(7*35314.6667/1400)</f>
        <v>0.77785545778361997</v>
      </c>
      <c r="Q89" s="3">
        <f>'8C'!$J118 + Calibration!$C$11</f>
        <v>379.09403164882031</v>
      </c>
      <c r="R89" s="3">
        <v>543.38322874937262</v>
      </c>
      <c r="S89" s="3">
        <v>622.59100454742816</v>
      </c>
      <c r="T89" s="3">
        <f>(R89-Q$93)/(7*35314.6667/1400)</f>
        <v>0.90933333217213486</v>
      </c>
    </row>
    <row r="90" spans="1:20" x14ac:dyDescent="0.25">
      <c r="A90" s="3">
        <f t="shared" si="3"/>
        <v>9.75</v>
      </c>
      <c r="B90" s="3">
        <f>'5C'!$J275 + Calibration!$C$11</f>
        <v>390.81366905436437</v>
      </c>
      <c r="C90" s="3">
        <v>427.37688091697805</v>
      </c>
      <c r="D90" s="3">
        <v>616.42543431857359</v>
      </c>
      <c r="E90" s="3">
        <f>(C90-B$93)/(7*35314.6667/1400)</f>
        <v>0.24302098513865197</v>
      </c>
      <c r="G90" s="3">
        <f>'6C'!$J119 + Calibration!$C$11</f>
        <v>372.63713058902056</v>
      </c>
      <c r="H90" s="3">
        <v>480.5399872675614</v>
      </c>
      <c r="I90" s="3">
        <v>617.98454932639345</v>
      </c>
      <c r="J90" s="3">
        <f t="shared" si="2"/>
        <v>0.54057451790151589</v>
      </c>
      <c r="L90" s="3">
        <f>'7C'!$J119 + Calibration!$C$11</f>
        <v>390.81366905436437</v>
      </c>
      <c r="M90" s="3">
        <v>523.5544830079009</v>
      </c>
      <c r="N90" s="3">
        <v>624.50444100399591</v>
      </c>
      <c r="O90" s="3">
        <f>(M90-L$93)/(7*35314.6667/1400)</f>
        <v>0.79465638097537061</v>
      </c>
      <c r="Q90" s="3">
        <f>'8C'!$J119 + Calibration!$C$11</f>
        <v>372.1506550740736</v>
      </c>
      <c r="R90" s="3">
        <v>540.88518728077838</v>
      </c>
      <c r="S90" s="3">
        <v>620.25233557912566</v>
      </c>
      <c r="T90" s="3">
        <f>(R90-Q$93)/(7*35314.6667/1400)</f>
        <v>0.89518600075419885</v>
      </c>
    </row>
    <row r="91" spans="1:20" x14ac:dyDescent="0.25">
      <c r="A91" s="3">
        <f t="shared" si="3"/>
        <v>9.8333333333333339</v>
      </c>
      <c r="B91" s="3">
        <f>'5C'!$J276 + Calibration!$C$11</f>
        <v>384.356723769518</v>
      </c>
      <c r="C91" s="3">
        <v>424.41044203560409</v>
      </c>
      <c r="D91" s="3">
        <v>612.59853305802164</v>
      </c>
      <c r="E91" s="3">
        <f>(C91-B$93)/(7*35314.6667/1400)</f>
        <v>0.22622094618274724</v>
      </c>
      <c r="G91" s="3">
        <f>'6C'!$J120 + Calibration!$C$11</f>
        <v>390.06184325853712</v>
      </c>
      <c r="H91" s="3">
        <v>477.57339225371607</v>
      </c>
      <c r="I91" s="3">
        <v>617.98454932639345</v>
      </c>
      <c r="J91" s="3">
        <f t="shared" si="2"/>
        <v>0.52377359470976259</v>
      </c>
      <c r="L91" s="3">
        <f>'7C'!$J120 + Calibration!$C$11</f>
        <v>384.356723769518</v>
      </c>
      <c r="M91" s="3">
        <v>526.52107802174646</v>
      </c>
      <c r="N91" s="3">
        <v>620.25233557912566</v>
      </c>
      <c r="O91" s="3">
        <f>(M91-L$93)/(7*35314.6667/1400)</f>
        <v>0.81145730416712525</v>
      </c>
      <c r="Q91" s="3">
        <f>'8C'!$J120 + Calibration!$C$11</f>
        <v>397.71277635725085</v>
      </c>
      <c r="R91" s="3">
        <v>540.88518728077838</v>
      </c>
      <c r="S91" s="3">
        <v>620.25233557912566</v>
      </c>
      <c r="T91" s="3">
        <f>(R91-Q$93)/(7*35314.6667/1400)</f>
        <v>0.89518600075419885</v>
      </c>
    </row>
    <row r="92" spans="1:20" x14ac:dyDescent="0.25">
      <c r="A92" s="3">
        <f t="shared" si="3"/>
        <v>9.9166666666666679</v>
      </c>
      <c r="B92" s="3">
        <f>'5C'!$J277 + Calibration!$C$11</f>
        <v>386.47952601656004</v>
      </c>
      <c r="C92" s="3">
        <v>421.83417819907572</v>
      </c>
      <c r="D92" s="3">
        <v>617.63019244337465</v>
      </c>
      <c r="E92" s="3">
        <f>(C92-B$93)/(7*35314.6667/1400)</f>
        <v>0.21163061260597094</v>
      </c>
      <c r="G92" s="3">
        <f>'6C'!$J121 + Calibration!$C$11</f>
        <v>410.62649002675619</v>
      </c>
      <c r="H92" s="3">
        <v>477.57339225371607</v>
      </c>
      <c r="I92" s="3">
        <v>617.20499536591058</v>
      </c>
      <c r="J92" s="3">
        <f t="shared" si="2"/>
        <v>0.52377359470976259</v>
      </c>
      <c r="L92" s="3">
        <f>'7C'!$J121 + Calibration!$C$11</f>
        <v>389.35424250952303</v>
      </c>
      <c r="M92" s="3">
        <v>528.6287102467877</v>
      </c>
      <c r="N92" s="3">
        <v>623.37056559476525</v>
      </c>
      <c r="O92" s="3">
        <f>(M92-L$93)/(7*35314.6667/1400)</f>
        <v>0.82339360385215798</v>
      </c>
      <c r="Q92" s="3">
        <f>'8C'!$J121 + Calibration!$C$11</f>
        <v>374.31772659297565</v>
      </c>
      <c r="R92" s="3">
        <v>538.30900151048559</v>
      </c>
      <c r="S92" s="3">
        <v>621.03189662646264</v>
      </c>
      <c r="T92" s="3">
        <f>(R92-Q$93)/(7*35314.6667/1400)</f>
        <v>0.88059610929534615</v>
      </c>
    </row>
    <row r="93" spans="1:20" x14ac:dyDescent="0.25">
      <c r="B93" s="3">
        <f>AVERAGE(B2:B92)</f>
        <v>384.46585546059231</v>
      </c>
      <c r="D93" s="3">
        <f>AVERAGE(D2:D92)</f>
        <v>611.56071137431763</v>
      </c>
      <c r="G93" s="3">
        <f>AVERAGE(G2:G92)</f>
        <v>385.08894263653531</v>
      </c>
      <c r="I93" s="3">
        <f>AVERAGE(I2:I92)</f>
        <v>618.2861347371429</v>
      </c>
      <c r="L93" s="3">
        <f>AVERAGE(L2:L92)</f>
        <v>383.23935683203371</v>
      </c>
      <c r="N93" s="3">
        <f>AVERAGE(N2:N92)</f>
        <v>618.01132472139409</v>
      </c>
      <c r="Q93" s="3">
        <f>AVERAGE(Q2:Q92)</f>
        <v>382.81921102507596</v>
      </c>
      <c r="S93" s="3">
        <f>AVERAGE(S2:S92)</f>
        <v>615.59549164368491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45.705566712282121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8C</vt:lpstr>
      <vt:lpstr>7C</vt:lpstr>
      <vt:lpstr>6C</vt:lpstr>
      <vt:lpstr>5C</vt:lpstr>
      <vt:lpstr>5C - 6C - 7C - 8C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2011-02-21T03:44:58Z</dcterms:created>
  <dcterms:modified xsi:type="dcterms:W3CDTF">2011-02-21T03:55:22Z</dcterms:modified>
</cp:coreProperties>
</file>